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7EE8B5DD-BCE7-4835-A26F-9115DBBB7302}" xr6:coauthVersionLast="47" xr6:coauthVersionMax="47" xr10:uidLastSave="{00000000-0000-0000-0000-000000000000}"/>
  <bookViews>
    <workbookView xWindow="-120" yWindow="-120" windowWidth="24240" windowHeight="13020" tabRatio="738" xr2:uid="{00000000-000D-0000-FFFF-FFFF00000000}"/>
  </bookViews>
  <sheets>
    <sheet name="Istruzioni compilazione" sheetId="4" r:id="rId1"/>
    <sheet name="Conto Economico" sheetId="15" r:id="rId2"/>
    <sheet name="Dettaglio costi del lavoro" sheetId="18" r:id="rId3"/>
  </sheets>
  <definedNames>
    <definedName name="_xlnm.Print_Area" localSheetId="1">'Conto Economico'!$B$1:$R$65</definedName>
    <definedName name="_xlnm.Print_Area" localSheetId="2">'Dettaglio costi del lavoro'!$B$2:$N$48</definedName>
    <definedName name="_xlnm.Print_Area" localSheetId="0">'Istruzioni compilazione'!$B$2:$F$15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15" l="1"/>
  <c r="H45" i="15"/>
  <c r="I44" i="15"/>
  <c r="H44" i="15"/>
  <c r="I43" i="15"/>
  <c r="H43" i="15"/>
  <c r="I42" i="15"/>
  <c r="H42" i="15"/>
  <c r="I41" i="15"/>
  <c r="H41" i="15"/>
  <c r="I40" i="15"/>
  <c r="H40" i="15"/>
  <c r="I39" i="15"/>
  <c r="H39" i="15"/>
  <c r="I38" i="15"/>
  <c r="H38" i="15"/>
  <c r="I37" i="15"/>
  <c r="H37" i="15"/>
  <c r="I36" i="15"/>
  <c r="H36" i="15"/>
  <c r="I35" i="15"/>
  <c r="H35" i="15"/>
  <c r="I34" i="15"/>
  <c r="H34" i="15"/>
  <c r="I33" i="15"/>
  <c r="H33" i="15"/>
  <c r="I32" i="15"/>
  <c r="H32" i="15"/>
  <c r="I31" i="15"/>
  <c r="H31" i="15"/>
  <c r="I30" i="15"/>
  <c r="H30" i="15"/>
  <c r="I29" i="15"/>
  <c r="H29" i="15"/>
  <c r="I28" i="15"/>
  <c r="H28" i="15"/>
  <c r="I27" i="15"/>
  <c r="H27" i="15"/>
  <c r="I26" i="15"/>
  <c r="H26" i="15"/>
  <c r="I25" i="15"/>
  <c r="H25" i="15"/>
  <c r="I24" i="15"/>
  <c r="H24" i="15"/>
  <c r="I23" i="15"/>
  <c r="H23" i="15"/>
  <c r="I22" i="15"/>
  <c r="H22" i="15"/>
  <c r="I21" i="15"/>
  <c r="H21" i="15"/>
  <c r="I20" i="15"/>
  <c r="H20" i="15"/>
  <c r="I19" i="15"/>
  <c r="H19" i="15"/>
  <c r="I18" i="15"/>
  <c r="H18" i="15"/>
  <c r="I17" i="15"/>
  <c r="H17" i="15"/>
  <c r="I16" i="15"/>
  <c r="H16" i="15"/>
  <c r="I15" i="15"/>
  <c r="H15" i="15"/>
  <c r="I14" i="15"/>
  <c r="H14" i="15"/>
  <c r="I13" i="15"/>
  <c r="H13" i="15"/>
  <c r="I12" i="15"/>
  <c r="H12" i="15"/>
  <c r="I11" i="15"/>
  <c r="H11" i="15"/>
  <c r="I10" i="15"/>
  <c r="H10" i="15"/>
  <c r="I9" i="15"/>
  <c r="H9" i="15"/>
  <c r="I8" i="15"/>
  <c r="H8" i="15"/>
  <c r="I7" i="15"/>
  <c r="H7" i="15"/>
  <c r="D58" i="15" l="1"/>
  <c r="H6" i="15" l="1"/>
  <c r="H5" i="15"/>
  <c r="E47" i="18" l="1"/>
  <c r="E48" i="18" s="1"/>
  <c r="D47" i="18"/>
  <c r="D48" i="18" s="1"/>
  <c r="C47" i="18"/>
  <c r="C48" i="18" s="1"/>
  <c r="D30" i="18"/>
  <c r="E28" i="18"/>
  <c r="E31" i="18" s="1"/>
  <c r="D28" i="18"/>
  <c r="D31" i="18" s="1"/>
  <c r="C28" i="18"/>
  <c r="E20" i="18"/>
  <c r="D20" i="18"/>
  <c r="C20" i="18"/>
  <c r="C31" i="18" s="1"/>
  <c r="E16" i="18"/>
  <c r="D16" i="18"/>
  <c r="C16" i="18"/>
  <c r="E12" i="18"/>
  <c r="D12" i="18"/>
  <c r="C12" i="18"/>
  <c r="E30" i="18" l="1"/>
  <c r="E33" i="18" s="1"/>
  <c r="D33" i="18"/>
  <c r="C30" i="18"/>
  <c r="C33" i="18" s="1"/>
  <c r="D34" i="18"/>
  <c r="D32" i="18"/>
  <c r="D35" i="18" s="1"/>
  <c r="E32" i="18"/>
  <c r="E35" i="18" s="1"/>
  <c r="E34" i="18"/>
  <c r="C34" i="18"/>
  <c r="C32" i="18"/>
  <c r="C35" i="18" s="1"/>
  <c r="F46" i="15" l="1"/>
  <c r="E46" i="15"/>
  <c r="I6" i="15"/>
  <c r="I5" i="15"/>
  <c r="I4" i="15"/>
  <c r="H4" i="15"/>
  <c r="H46" i="15" l="1"/>
  <c r="D62" i="15" s="1"/>
  <c r="I46" i="15" l="1"/>
  <c r="D63" i="15" s="1"/>
  <c r="J23" i="15" l="1"/>
  <c r="J31" i="15"/>
  <c r="J13" i="15"/>
  <c r="J33" i="15"/>
  <c r="J25" i="15"/>
  <c r="J28" i="15"/>
  <c r="J8" i="15"/>
  <c r="J37" i="15"/>
  <c r="J44" i="15"/>
  <c r="J11" i="15"/>
  <c r="J20" i="15"/>
  <c r="J29" i="15"/>
  <c r="J26" i="15"/>
  <c r="J40" i="15"/>
  <c r="J32" i="15"/>
  <c r="J18" i="15"/>
  <c r="J24" i="15"/>
  <c r="J42" i="15"/>
  <c r="J15" i="15"/>
  <c r="J30" i="15"/>
  <c r="J36" i="15"/>
  <c r="J16" i="15"/>
  <c r="J43" i="15"/>
  <c r="J39" i="15"/>
  <c r="J34" i="15"/>
  <c r="J14" i="15"/>
  <c r="J10" i="15"/>
  <c r="J22" i="15"/>
  <c r="J41" i="15"/>
  <c r="J17" i="15"/>
  <c r="J38" i="15"/>
  <c r="J35" i="15"/>
  <c r="J12" i="15"/>
  <c r="J7" i="15"/>
  <c r="J21" i="15"/>
  <c r="J19" i="15"/>
  <c r="J27" i="15"/>
  <c r="J45" i="15"/>
  <c r="J9" i="15"/>
  <c r="E57" i="15"/>
  <c r="E52" i="15"/>
  <c r="E54" i="15"/>
  <c r="E56" i="15"/>
  <c r="E53" i="15"/>
  <c r="E55" i="15"/>
  <c r="G46" i="15"/>
  <c r="J4" i="15" l="1"/>
  <c r="J5" i="15"/>
  <c r="E63" i="15"/>
  <c r="E58" i="15"/>
  <c r="E51" i="15"/>
  <c r="D64" i="15"/>
  <c r="E64" i="15" s="1"/>
  <c r="J6" i="15"/>
  <c r="J46" i="15"/>
</calcChain>
</file>

<file path=xl/sharedStrings.xml><?xml version="1.0" encoding="utf-8"?>
<sst xmlns="http://schemas.openxmlformats.org/spreadsheetml/2006/main" count="132" uniqueCount="127">
  <si>
    <t>Ricavo totale</t>
  </si>
  <si>
    <t>Costo totale</t>
  </si>
  <si>
    <t>Livello</t>
  </si>
  <si>
    <t>Figura professionale</t>
  </si>
  <si>
    <t>CCNL applicato</t>
  </si>
  <si>
    <t>Totale</t>
  </si>
  <si>
    <t>BA unitaria</t>
  </si>
  <si>
    <t>Costo totale %</t>
  </si>
  <si>
    <t>Prezzo unitario offerto</t>
  </si>
  <si>
    <t>Costi generali</t>
  </si>
  <si>
    <t>Voce di costo</t>
  </si>
  <si>
    <t>Prodotti</t>
  </si>
  <si>
    <t>Note</t>
  </si>
  <si>
    <t>TOTALE DI COMMESSA</t>
  </si>
  <si>
    <t>Ricavo complessivo</t>
  </si>
  <si>
    <t>Costo complessivo</t>
  </si>
  <si>
    <t>Utile complessivo</t>
  </si>
  <si>
    <t>Costo unitario acquisto / produzione</t>
  </si>
  <si>
    <t>Celle da compilare</t>
  </si>
  <si>
    <t>Valori calcolati attraverso formule</t>
  </si>
  <si>
    <t>Intestazioni tabelle</t>
  </si>
  <si>
    <t>A-Elementi retributivi annui</t>
  </si>
  <si>
    <t>B-Oneri aggiuntivi</t>
  </si>
  <si>
    <t>C-Oneri previd. e assist.</t>
  </si>
  <si>
    <t>D-Altri Oneri</t>
  </si>
  <si>
    <t>Totale "A"</t>
  </si>
  <si>
    <t>Festività retribuite</t>
  </si>
  <si>
    <t>Trattamento fine rapporto</t>
  </si>
  <si>
    <t>COSTO MEDIO ORARIO</t>
  </si>
  <si>
    <t>Totale "B"</t>
  </si>
  <si>
    <t>Totale "C"</t>
  </si>
  <si>
    <t>Totale "D"</t>
  </si>
  <si>
    <t>Totale ore non lavorate</t>
  </si>
  <si>
    <t>Ore annue mediamente lavorate</t>
  </si>
  <si>
    <t>ORE ANNUE LAVORATE</t>
  </si>
  <si>
    <t>DETTAGLIO COSTI PER FIGURA PROFESSIONALE</t>
  </si>
  <si>
    <t>Manod</t>
  </si>
  <si>
    <t>COSTI ULTERIORI GESTIONE COMMESSA</t>
  </si>
  <si>
    <t>Quantità richiesta</t>
  </si>
  <si>
    <t>COSTI E RICAVI DALLA VENDITA DI PRODOTTI E PRESTAZIONI CONNESSE / AGGIUNTIVE</t>
  </si>
  <si>
    <t>Valori preimpostati da Consip (da non modificare) o celle da lasciare vuote</t>
  </si>
  <si>
    <t>Subtotali ricavi</t>
  </si>
  <si>
    <t>Subtotali costi</t>
  </si>
  <si>
    <t>Subtotali costi manodopera</t>
  </si>
  <si>
    <t>Totale Altri costi (C+D)</t>
  </si>
  <si>
    <t>Totale componente retributiva (A+B)</t>
  </si>
  <si>
    <t>Costo medio orario componente retributiva</t>
  </si>
  <si>
    <t>Costo medio orario altri costi</t>
  </si>
  <si>
    <t>Totale costo annuo (A+B+C+D)</t>
  </si>
  <si>
    <t>(*)</t>
  </si>
  <si>
    <t>Ulteriori indicazioni</t>
  </si>
  <si>
    <t>Legenda colori adottati nei fogli di calcolo</t>
  </si>
  <si>
    <t>Fare riferimento alle indicazioni fornite nell'Allegato Giustificativi, Parte A</t>
  </si>
  <si>
    <t>È possibile modificare le righe/colonne del foglio di calcolo in base alle esigenze e alla struttura produttiva del concorrente ma si suggerisce di mantenere, per quanto possibile, la struttura del modello di calcolo proposto</t>
  </si>
  <si>
    <r>
      <t xml:space="preserve">Per il calcolo del costo medio orario delle figure professionali impiegate, ove possibile, si suggerisce di utilizzare il foglio </t>
    </r>
    <r>
      <rPr>
        <b/>
        <sz val="11"/>
        <color theme="1"/>
        <rFont val="Calibri"/>
        <family val="2"/>
        <scheme val="minor"/>
      </rPr>
      <t>Dettaglio costi del lavoro</t>
    </r>
  </si>
  <si>
    <t>Retribuzione tabellare</t>
  </si>
  <si>
    <t>Scatti anzianità</t>
  </si>
  <si>
    <t xml:space="preserve">Una tantum </t>
  </si>
  <si>
    <t>Elemento perequativo</t>
  </si>
  <si>
    <t>Tredicesima mensilità</t>
  </si>
  <si>
    <t>Inps (31,58%)</t>
  </si>
  <si>
    <t>Inail (6,1%)</t>
  </si>
  <si>
    <t>Rivalutazione T.F.R. (2,2418%)</t>
  </si>
  <si>
    <t>Fondo COMETA</t>
  </si>
  <si>
    <t>Contributo solidarietà L.166/91</t>
  </si>
  <si>
    <t>Assistenza Sanitaria Integr. + Contrib. Solidarietà 10%</t>
  </si>
  <si>
    <t>Flexible Benefits</t>
  </si>
  <si>
    <t>Ore annue teoriche (40 ore x 52,2 settimane)</t>
  </si>
  <si>
    <t>Ore annue mediamente non lavorate:</t>
  </si>
  <si>
    <t>ferie (20 giorni)</t>
  </si>
  <si>
    <t>festivita' (10 giorni)</t>
  </si>
  <si>
    <t>permessi annui retribubiti</t>
  </si>
  <si>
    <t>assemblee, permessi sindacali, diritto allo studio</t>
  </si>
  <si>
    <t>malattia, infort., maternità</t>
  </si>
  <si>
    <t>Formazione, permessi D.L.vo 626/94 e succ. mod. (1 gg)</t>
  </si>
  <si>
    <t>Formazione ex art. 7 CCNL</t>
  </si>
  <si>
    <t>Si suggerisce di utilizzare la colonna Note (o la Dichiarazione di cui all'Allegato Giustificativi Parte B) per illustrare metodolgie di calcolo o elementi rilevanti relativi alla riga corrispondente, se necessario a spiegare/motivare i dati riportati nel foglio di calcolo</t>
  </si>
  <si>
    <t>Premi assicurativi</t>
  </si>
  <si>
    <r>
      <rPr>
        <b/>
        <i/>
        <sz val="9"/>
        <color theme="1"/>
        <rFont val="Calibri"/>
        <family val="2"/>
        <scheme val="minor"/>
      </rPr>
      <t>(*)</t>
    </r>
    <r>
      <rPr>
        <i/>
        <sz val="9"/>
        <color theme="1"/>
        <rFont val="Calibri"/>
        <family val="2"/>
        <scheme val="minor"/>
      </rPr>
      <t xml:space="preserve"> Se ritenuto opportuno, valutare l'opportunità di indicare analiticamente tali costi come costi del personale, fermo restando che tali costi NON afferiscono ai Costi della manodopera; in tal caso, si suggerisce di utilizzare uno schema analogo a quello proposto per i costi del servizio di assistenza e manutenzione. In alternativa, illustrare il metodo di calcolo utilizzato nella colonna Note o nella Dichiarazione</t>
    </r>
  </si>
  <si>
    <t>Fideiussioni</t>
  </si>
  <si>
    <r>
      <t>1) Aggiungere colonne alla tabella per ulteriori figure professionali, se necessario.
2) I valori calcolati nelle celle arancione devono essere utilizzati come costi orari medi  delle relative figure professionali nel foglio Conto Economico.
3) Questo foglio è utilizzabile per determinare il costo medio orario sia della manodopera (come definita nell'Allegato 16A) che del personale direttamente impiegato nell'esecuzione dell'appalto ma non rientrante nella manodopera.
4) Le righe della tabella e il numero di ore preimpostato sono basate sulla Tabella Ministeriale del &lt;</t>
    </r>
    <r>
      <rPr>
        <b/>
        <i/>
        <u/>
        <sz val="11"/>
        <color rgb="FF3333FF"/>
        <rFont val="Calibri"/>
        <family val="2"/>
        <scheme val="minor"/>
      </rPr>
      <t>CCNL Metalmeccanico riportato a titolo di esempio da modificare in caso di indicazione in doc di gara di un CCNL diverso&gt;</t>
    </r>
    <r>
      <rPr>
        <i/>
        <sz val="11"/>
        <color theme="1"/>
        <rFont val="Calibri"/>
        <family val="2"/>
        <scheme val="minor"/>
      </rPr>
      <t xml:space="preserve"> Possono pertanto essere modificate se del caso, in ragione del CCNL applicato dall'impresa.</t>
    </r>
  </si>
  <si>
    <t>Contributo ANAC</t>
  </si>
  <si>
    <t>Costi relativi ala formazione</t>
  </si>
  <si>
    <t>Produzione gas (tecnici e puri, ciogenici e miscele)</t>
  </si>
  <si>
    <t>Trasporto e consegna</t>
  </si>
  <si>
    <t>ACETILENE (Purezza 2.5)</t>
  </si>
  <si>
    <t>ANIDRIDE CARBONICA liquida con tubo pescante (Purezza 4.8)</t>
  </si>
  <si>
    <t>ANIDRIDE CARBONICA (Purezza 2.8)</t>
  </si>
  <si>
    <t>ANIDRIDE CARBONICA (Purezza 3.5)</t>
  </si>
  <si>
    <t>ANIDRIDE CARBONICA (Purezza 4.0)</t>
  </si>
  <si>
    <t>ANIDRIDE CARBONICA (Purezza 4.5)</t>
  </si>
  <si>
    <t>ANIDRIDE CARBONICA (Purezza 4.8)</t>
  </si>
  <si>
    <t>ARGON (Purezza 5.0)</t>
  </si>
  <si>
    <t>ARGON (Purezza 5.5)</t>
  </si>
  <si>
    <t>ARGON (Purezza 6.0)</t>
  </si>
  <si>
    <t>ARIA (Purezza 5.0)</t>
  </si>
  <si>
    <t>ARIA (Purezza 5.5)</t>
  </si>
  <si>
    <t>ARIA (Purezza 6.0)</t>
  </si>
  <si>
    <t>AZOTO (Purezza 5.0)</t>
  </si>
  <si>
    <t>AZOTO (Purezza 5.5)</t>
  </si>
  <si>
    <t>AZOTO (Purezza 6.0)</t>
  </si>
  <si>
    <t>ELIO (Purezza 5.0)</t>
  </si>
  <si>
    <t>ELIO (Purezza 5.5)</t>
  </si>
  <si>
    <t>ELIO (Purezza 6.0)</t>
  </si>
  <si>
    <t>GHIACCIO SECCO</t>
  </si>
  <si>
    <t>IDROGENO (Purezza 4.5)</t>
  </si>
  <si>
    <t>IDROGENO (Purezza 5.0)</t>
  </si>
  <si>
    <t>IDROGENO (Purezza 6.0)</t>
  </si>
  <si>
    <t>METANO (Purezza 3.5)</t>
  </si>
  <si>
    <t>OSSIGENO (Purezza 3.5)</t>
  </si>
  <si>
    <t>OSSIGENO (Purezza 4.0)</t>
  </si>
  <si>
    <t>PROTOSSIDO AZOTO (Purezza 2.5)</t>
  </si>
  <si>
    <t>AZOTO LIQUIDO (Purezza 5.0 serbatoi)</t>
  </si>
  <si>
    <t>AZOTO LIQUIDO (Purezza 5.0 dewar)</t>
  </si>
  <si>
    <t>ELIO LIQUIDO (Purezza 5.0 dewar)</t>
  </si>
  <si>
    <t>Ammoniaca 10%, resto Elio</t>
  </si>
  <si>
    <t xml:space="preserve">Ammoniaca 2500 ppm, resto Elio </t>
  </si>
  <si>
    <t xml:space="preserve">Anidride carbonica 50%, resto N2 </t>
  </si>
  <si>
    <t xml:space="preserve">Argon Metano 10% </t>
  </si>
  <si>
    <t xml:space="preserve">CO 3400ppmmol/CO2 4,24% resto N2 </t>
  </si>
  <si>
    <t xml:space="preserve">Etilene 1000 ppm + Azoto </t>
  </si>
  <si>
    <t xml:space="preserve">Idrogeno 2%, resto Argon </t>
  </si>
  <si>
    <t xml:space="preserve">Idrogeno 5%, resto Argon </t>
  </si>
  <si>
    <t xml:space="preserve">Idrogeno 5%, resto Azoto </t>
  </si>
  <si>
    <t>Idrogeno 80%, resto anidride carbonica</t>
  </si>
  <si>
    <t xml:space="preserve">Ossido di azoto 2000 ppm, resto Elio </t>
  </si>
  <si>
    <t xml:space="preserve">Ossigeno 5 % + Azoto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</si>
</sst>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44" formatCode="_-* #,##0.00\ &quot;€&quot;_-;\-* #,##0.00\ &quot;€&quot;_-;_-* &quot;-&quot;??\ &quot;€&quot;_-;_-@_-"/>
    <numFmt numFmtId="164" formatCode="_-* #,##0\ &quot;€&quot;_-;\-* #,##0\ &quot;€&quot;_-;_-* &quot;-&quot;??\ &quot;€&quot;_-;_-@_-"/>
    <numFmt numFmtId="165" formatCode="0.0%"/>
    <numFmt numFmtId="166" formatCode="#,##0_ ;\-#,##0\ "/>
    <numFmt numFmtId="172" formatCode="#,##0.0000\ &quot;€&quot;;[Red]\-#,##0.0000\ &quot;€&quot;"/>
  </numFmts>
  <fonts count="17" x14ac:knownFonts="1">
    <font>
      <sz val="11"/>
      <color theme="1"/>
      <name val="Calibri"/>
      <family val="2"/>
      <scheme val="minor"/>
    </font>
    <font>
      <sz val="11"/>
      <color theme="1"/>
      <name val="Calibri"/>
      <family val="2"/>
      <scheme val="minor"/>
    </font>
    <font>
      <sz val="11"/>
      <color rgb="FFFF0000"/>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i/>
      <sz val="9"/>
      <color theme="1"/>
      <name val="Calibri"/>
      <family val="2"/>
      <scheme val="minor"/>
    </font>
    <font>
      <b/>
      <sz val="10"/>
      <color theme="0"/>
      <name val="Calibri"/>
      <family val="2"/>
      <scheme val="minor"/>
    </font>
    <font>
      <i/>
      <sz val="11"/>
      <color theme="1"/>
      <name val="Calibri"/>
      <family val="2"/>
      <scheme val="minor"/>
    </font>
    <font>
      <b/>
      <sz val="10"/>
      <name val="Calibri"/>
      <family val="2"/>
      <scheme val="minor"/>
    </font>
    <font>
      <sz val="9"/>
      <color rgb="FFFF0000"/>
      <name val="Calibri"/>
      <family val="2"/>
      <scheme val="minor"/>
    </font>
    <font>
      <b/>
      <sz val="11"/>
      <color theme="0"/>
      <name val="Calibri"/>
      <family val="2"/>
      <scheme val="minor"/>
    </font>
    <font>
      <b/>
      <sz val="11"/>
      <color theme="1"/>
      <name val="Calibri"/>
      <family val="2"/>
      <scheme val="minor"/>
    </font>
    <font>
      <b/>
      <i/>
      <sz val="9"/>
      <color theme="1"/>
      <name val="Calibri"/>
      <family val="2"/>
      <scheme val="minor"/>
    </font>
    <font>
      <b/>
      <i/>
      <sz val="9"/>
      <color rgb="FFFF0000"/>
      <name val="Calibri"/>
      <family val="2"/>
      <scheme val="minor"/>
    </font>
    <font>
      <b/>
      <i/>
      <sz val="11"/>
      <color rgb="FFFF0000"/>
      <name val="Calibri"/>
      <family val="2"/>
      <scheme val="minor"/>
    </font>
    <font>
      <b/>
      <i/>
      <u/>
      <sz val="11"/>
      <color rgb="FF3333FF"/>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4" tint="-0.499984740745262"/>
        <bgColor indexed="64"/>
      </patternFill>
    </fill>
    <fill>
      <patternFill patternType="solid">
        <fgColor theme="9"/>
        <bgColor indexed="64"/>
      </patternFill>
    </fill>
    <fill>
      <patternFill patternType="solid">
        <fgColor theme="4" tint="0.59999389629810485"/>
        <bgColor indexed="64"/>
      </patternFill>
    </fill>
    <fill>
      <patternFill patternType="solid">
        <fgColor theme="7"/>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2">
    <xf numFmtId="0" fontId="0" fillId="0" borderId="0" xfId="0"/>
    <xf numFmtId="0" fontId="3" fillId="0" borderId="0" xfId="0" applyFont="1"/>
    <xf numFmtId="0" fontId="5" fillId="0" borderId="0" xfId="0" applyFont="1" applyAlignment="1">
      <alignment vertical="center" wrapText="1"/>
    </xf>
    <xf numFmtId="0" fontId="0" fillId="11" borderId="1" xfId="0" applyFill="1" applyBorder="1"/>
    <xf numFmtId="0" fontId="0" fillId="4" borderId="1" xfId="0" applyFill="1" applyBorder="1"/>
    <xf numFmtId="0" fontId="0" fillId="3" borderId="1" xfId="0" applyFill="1" applyBorder="1"/>
    <xf numFmtId="0" fontId="0" fillId="2" borderId="1" xfId="0" applyFill="1" applyBorder="1"/>
    <xf numFmtId="0" fontId="8" fillId="0" borderId="1" xfId="0" applyFont="1" applyBorder="1"/>
    <xf numFmtId="0" fontId="2" fillId="0" borderId="0" xfId="0" applyFont="1" applyAlignment="1">
      <alignment wrapText="1"/>
    </xf>
    <xf numFmtId="0" fontId="4" fillId="3" borderId="1" xfId="0" applyFont="1" applyFill="1" applyBorder="1" applyAlignment="1">
      <alignment horizontal="left" vertical="center" wrapText="1"/>
    </xf>
    <xf numFmtId="0" fontId="4" fillId="0" borderId="1" xfId="0" applyFont="1" applyBorder="1" applyAlignment="1">
      <alignment horizontal="center"/>
    </xf>
    <xf numFmtId="0" fontId="3" fillId="0" borderId="1" xfId="0" applyFont="1" applyBorder="1" applyAlignment="1">
      <alignment horizontal="center"/>
    </xf>
    <xf numFmtId="0" fontId="4" fillId="10" borderId="1" xfId="0" applyFont="1" applyFill="1" applyBorder="1" applyAlignment="1">
      <alignment horizontal="left" vertical="center" wrapText="1"/>
    </xf>
    <xf numFmtId="0" fontId="3" fillId="10" borderId="1" xfId="0" applyFont="1" applyFill="1" applyBorder="1"/>
    <xf numFmtId="0" fontId="3" fillId="2" borderId="1" xfId="0" applyFont="1" applyFill="1" applyBorder="1" applyAlignment="1">
      <alignment horizontal="left" vertical="center" wrapText="1"/>
    </xf>
    <xf numFmtId="44" fontId="3" fillId="0" borderId="1" xfId="1" applyFont="1" applyBorder="1"/>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0" borderId="1" xfId="0" applyFont="1" applyBorder="1"/>
    <xf numFmtId="0" fontId="3" fillId="5" borderId="1" xfId="0" applyFont="1" applyFill="1" applyBorder="1"/>
    <xf numFmtId="0" fontId="10"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vertical="center" wrapText="1"/>
    </xf>
    <xf numFmtId="44" fontId="3" fillId="0" borderId="1" xfId="1" applyFont="1" applyFill="1" applyBorder="1" applyAlignment="1">
      <alignment vertical="center" wrapText="1"/>
    </xf>
    <xf numFmtId="44" fontId="3" fillId="5" borderId="1" xfId="1" applyFont="1" applyFill="1" applyBorder="1" applyAlignment="1">
      <alignment vertical="center" wrapText="1"/>
    </xf>
    <xf numFmtId="165" fontId="3" fillId="5" borderId="1" xfId="2" applyNumberFormat="1" applyFont="1" applyFill="1" applyBorder="1" applyAlignment="1">
      <alignment vertical="center" wrapText="1"/>
    </xf>
    <xf numFmtId="0" fontId="4" fillId="9" borderId="1" xfId="0" applyFont="1" applyFill="1" applyBorder="1" applyAlignment="1">
      <alignment vertical="center" wrapText="1"/>
    </xf>
    <xf numFmtId="164" fontId="4" fillId="9" borderId="1" xfId="1" applyNumberFormat="1" applyFont="1" applyFill="1" applyBorder="1" applyAlignment="1">
      <alignment vertical="center" wrapText="1"/>
    </xf>
    <xf numFmtId="164" fontId="7" fillId="12" borderId="1" xfId="1" applyNumberFormat="1" applyFont="1" applyFill="1" applyBorder="1" applyAlignment="1">
      <alignment vertical="center" wrapText="1"/>
    </xf>
    <xf numFmtId="164" fontId="7" fillId="8" borderId="1" xfId="1" applyNumberFormat="1" applyFont="1" applyFill="1" applyBorder="1" applyAlignment="1">
      <alignment vertical="center" wrapText="1"/>
    </xf>
    <xf numFmtId="165" fontId="4" fillId="9" borderId="1" xfId="2" applyNumberFormat="1" applyFont="1" applyFill="1" applyBorder="1" applyAlignment="1">
      <alignment vertical="center" wrapText="1"/>
    </xf>
    <xf numFmtId="0" fontId="4" fillId="2" borderId="1" xfId="0" applyFont="1" applyFill="1" applyBorder="1" applyAlignment="1">
      <alignment horizontal="center" vertical="center" textRotation="90" wrapText="1"/>
    </xf>
    <xf numFmtId="165" fontId="3" fillId="5" borderId="1" xfId="2" applyNumberFormat="1" applyFont="1" applyFill="1" applyBorder="1" applyAlignment="1">
      <alignment horizontal="center" vertical="center" wrapText="1"/>
    </xf>
    <xf numFmtId="165" fontId="4" fillId="9" borderId="1" xfId="2" applyNumberFormat="1" applyFont="1" applyFill="1" applyBorder="1" applyAlignment="1">
      <alignment horizontal="center" vertical="center" wrapText="1"/>
    </xf>
    <xf numFmtId="44" fontId="7" fillId="8" borderId="1" xfId="0" applyNumberFormat="1" applyFont="1" applyFill="1" applyBorder="1" applyAlignment="1">
      <alignment vertical="center" wrapText="1"/>
    </xf>
    <xf numFmtId="0" fontId="12" fillId="2" borderId="1" xfId="0" applyFont="1" applyFill="1" applyBorder="1" applyAlignment="1">
      <alignment vertical="center" wrapText="1"/>
    </xf>
    <xf numFmtId="164" fontId="12" fillId="5" borderId="1" xfId="0" applyNumberFormat="1" applyFont="1" applyFill="1" applyBorder="1" applyAlignment="1">
      <alignment vertical="center" wrapText="1"/>
    </xf>
    <xf numFmtId="0" fontId="12" fillId="7" borderId="1" xfId="0" applyFont="1" applyFill="1" applyBorder="1" applyAlignment="1">
      <alignment vertical="center" wrapText="1"/>
    </xf>
    <xf numFmtId="165" fontId="12" fillId="5" borderId="1" xfId="2" applyNumberFormat="1" applyFont="1" applyFill="1" applyBorder="1" applyAlignment="1">
      <alignment vertical="center" wrapText="1"/>
    </xf>
    <xf numFmtId="0" fontId="12" fillId="8" borderId="1" xfId="0" applyFont="1" applyFill="1" applyBorder="1" applyAlignment="1">
      <alignment vertical="center" wrapText="1"/>
    </xf>
    <xf numFmtId="0" fontId="12" fillId="12" borderId="1" xfId="0" applyFont="1" applyFill="1" applyBorder="1" applyAlignment="1">
      <alignment vertical="center" wrapText="1"/>
    </xf>
    <xf numFmtId="44" fontId="3" fillId="5" borderId="1" xfId="1" applyFont="1" applyFill="1" applyBorder="1"/>
    <xf numFmtId="0" fontId="4" fillId="13" borderId="1" xfId="0" applyFont="1" applyFill="1" applyBorder="1" applyAlignment="1">
      <alignment horizontal="left" vertical="center" wrapText="1"/>
    </xf>
    <xf numFmtId="44" fontId="4" fillId="14" borderId="1" xfId="1" applyFont="1" applyFill="1" applyBorder="1"/>
    <xf numFmtId="0" fontId="9" fillId="9" borderId="1" xfId="0" applyFont="1" applyFill="1" applyBorder="1"/>
    <xf numFmtId="0" fontId="3" fillId="15" borderId="1" xfId="0" applyFont="1" applyFill="1" applyBorder="1" applyAlignment="1">
      <alignment horizontal="left" vertical="center" wrapText="1"/>
    </xf>
    <xf numFmtId="0" fontId="3" fillId="2" borderId="1" xfId="0" applyFont="1" applyFill="1" applyBorder="1" applyAlignment="1">
      <alignment horizontal="left" vertical="center" wrapText="1" indent="2"/>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166" fontId="3" fillId="7" borderId="1" xfId="1" applyNumberFormat="1" applyFont="1" applyFill="1" applyBorder="1" applyAlignment="1">
      <alignment horizontal="center" vertical="center" wrapText="1"/>
    </xf>
    <xf numFmtId="0" fontId="7" fillId="4" borderId="6" xfId="0" applyFont="1" applyFill="1" applyBorder="1" applyAlignment="1">
      <alignment horizontal="center"/>
    </xf>
    <xf numFmtId="0" fontId="8" fillId="7" borderId="0" xfId="0" applyFont="1" applyFill="1" applyAlignment="1">
      <alignment horizontal="left" vertical="center" wrapText="1"/>
    </xf>
    <xf numFmtId="0" fontId="7" fillId="4" borderId="0" xfId="0" applyFont="1" applyFill="1" applyAlignment="1">
      <alignment horizontal="center"/>
    </xf>
    <xf numFmtId="0" fontId="4" fillId="3" borderId="1" xfId="0" applyFont="1" applyFill="1" applyBorder="1" applyAlignment="1">
      <alignment horizontal="center" vertical="center" wrapText="1"/>
    </xf>
    <xf numFmtId="0" fontId="11" fillId="11" borderId="1" xfId="0" applyFont="1" applyFill="1" applyBorder="1" applyAlignment="1">
      <alignment horizontal="center"/>
    </xf>
    <xf numFmtId="0" fontId="11" fillId="11" borderId="8" xfId="0" applyFont="1" applyFill="1" applyBorder="1"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14" borderId="2" xfId="0" applyFill="1" applyBorder="1" applyAlignment="1">
      <alignment horizontal="center"/>
    </xf>
    <xf numFmtId="0" fontId="0" fillId="14" borderId="3" xfId="0" applyFill="1" applyBorder="1" applyAlignment="1">
      <alignment horizontal="center"/>
    </xf>
    <xf numFmtId="0" fontId="0" fillId="14" borderId="4" xfId="0" applyFill="1" applyBorder="1" applyAlignment="1">
      <alignment horizontal="center"/>
    </xf>
    <xf numFmtId="0" fontId="0" fillId="7" borderId="1" xfId="0" applyFill="1" applyBorder="1" applyAlignment="1">
      <alignment horizontal="center"/>
    </xf>
    <xf numFmtId="0" fontId="0" fillId="5" borderId="1" xfId="0" applyFill="1" applyBorder="1" applyAlignment="1">
      <alignment horizontal="center"/>
    </xf>
    <xf numFmtId="0" fontId="0" fillId="12" borderId="1" xfId="0" applyFill="1" applyBorder="1" applyAlignment="1">
      <alignment horizontal="center"/>
    </xf>
    <xf numFmtId="0" fontId="0" fillId="8" borderId="1" xfId="0" applyFill="1" applyBorder="1" applyAlignment="1">
      <alignment horizontal="center"/>
    </xf>
    <xf numFmtId="0" fontId="0" fillId="6" borderId="1" xfId="0" applyFill="1" applyBorder="1" applyAlignment="1">
      <alignment horizontal="center"/>
    </xf>
    <xf numFmtId="0" fontId="6" fillId="7" borderId="7" xfId="0" applyFont="1" applyFill="1" applyBorder="1" applyAlignment="1">
      <alignment horizontal="left" vertical="center" wrapText="1"/>
    </xf>
    <xf numFmtId="0" fontId="6" fillId="7" borderId="0" xfId="0" applyFont="1" applyFill="1" applyAlignment="1">
      <alignment horizontal="left"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4" fillId="9"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0" xfId="0" applyFont="1" applyAlignment="1">
      <alignment horizontal="center" vertical="center" wrapText="1"/>
    </xf>
    <xf numFmtId="0" fontId="3" fillId="9"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15" fillId="0" borderId="6" xfId="0" applyFont="1" applyBorder="1" applyAlignment="1">
      <alignment horizontal="center" vertical="center" wrapText="1"/>
    </xf>
    <xf numFmtId="0" fontId="4" fillId="2" borderId="1" xfId="0" applyFont="1" applyFill="1" applyBorder="1" applyAlignment="1">
      <alignment horizontal="center" vertical="center" wrapText="1"/>
    </xf>
    <xf numFmtId="8" fontId="3" fillId="7" borderId="1" xfId="1" applyNumberFormat="1" applyFont="1" applyFill="1" applyBorder="1" applyAlignment="1">
      <alignment horizontal="center" vertical="center" wrapText="1"/>
    </xf>
    <xf numFmtId="172" fontId="3" fillId="7" borderId="1" xfId="1" applyNumberFormat="1" applyFont="1" applyFill="1" applyBorder="1" applyAlignment="1">
      <alignment horizontal="center" vertical="center" wrapText="1"/>
    </xf>
  </cellXfs>
  <cellStyles count="3">
    <cellStyle name="Normale" xfId="0" builtinId="0"/>
    <cellStyle name="Percentuale" xfId="2" builtinId="5"/>
    <cellStyle name="Valuta" xfId="1" builtinId="4"/>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15"/>
  <sheetViews>
    <sheetView tabSelected="1" zoomScaleNormal="100" workbookViewId="0">
      <selection activeCell="B12" sqref="B12:F12"/>
    </sheetView>
  </sheetViews>
  <sheetFormatPr defaultRowHeight="15" x14ac:dyDescent="0.25"/>
  <cols>
    <col min="1" max="5" width="5.28515625" customWidth="1"/>
    <col min="6" max="6" width="106.140625" customWidth="1"/>
  </cols>
  <sheetData>
    <row r="2" spans="2:6" x14ac:dyDescent="0.25">
      <c r="B2" s="55" t="s">
        <v>51</v>
      </c>
      <c r="C2" s="55"/>
      <c r="D2" s="55"/>
      <c r="E2" s="55"/>
      <c r="F2" s="55"/>
    </row>
    <row r="3" spans="2:6" x14ac:dyDescent="0.25">
      <c r="B3" s="3"/>
      <c r="C3" s="4"/>
      <c r="D3" s="5"/>
      <c r="E3" s="6"/>
      <c r="F3" s="7" t="s">
        <v>20</v>
      </c>
    </row>
    <row r="4" spans="2:6" x14ac:dyDescent="0.25">
      <c r="B4" s="66"/>
      <c r="C4" s="66"/>
      <c r="D4" s="66"/>
      <c r="E4" s="66"/>
      <c r="F4" s="7" t="s">
        <v>40</v>
      </c>
    </row>
    <row r="5" spans="2:6" x14ac:dyDescent="0.25">
      <c r="B5" s="70"/>
      <c r="C5" s="70"/>
      <c r="D5" s="70"/>
      <c r="E5" s="70"/>
      <c r="F5" s="7" t="s">
        <v>18</v>
      </c>
    </row>
    <row r="6" spans="2:6" x14ac:dyDescent="0.25">
      <c r="B6" s="67"/>
      <c r="C6" s="67"/>
      <c r="D6" s="67"/>
      <c r="E6" s="67"/>
      <c r="F6" s="7" t="s">
        <v>19</v>
      </c>
    </row>
    <row r="7" spans="2:6" x14ac:dyDescent="0.25">
      <c r="B7" s="68"/>
      <c r="C7" s="68"/>
      <c r="D7" s="68"/>
      <c r="E7" s="68"/>
      <c r="F7" s="7" t="s">
        <v>41</v>
      </c>
    </row>
    <row r="8" spans="2:6" x14ac:dyDescent="0.25">
      <c r="B8" s="69"/>
      <c r="C8" s="69"/>
      <c r="D8" s="69"/>
      <c r="E8" s="69"/>
      <c r="F8" s="7" t="s">
        <v>42</v>
      </c>
    </row>
    <row r="9" spans="2:6" x14ac:dyDescent="0.25">
      <c r="B9" s="63"/>
      <c r="C9" s="64"/>
      <c r="D9" s="64"/>
      <c r="E9" s="65"/>
      <c r="F9" s="7" t="s">
        <v>43</v>
      </c>
    </row>
    <row r="11" spans="2:6" x14ac:dyDescent="0.25">
      <c r="B11" s="56" t="s">
        <v>50</v>
      </c>
      <c r="C11" s="56"/>
      <c r="D11" s="56"/>
      <c r="E11" s="56"/>
      <c r="F11" s="56"/>
    </row>
    <row r="12" spans="2:6" ht="33" customHeight="1" x14ac:dyDescent="0.25">
      <c r="B12" s="57" t="s">
        <v>52</v>
      </c>
      <c r="C12" s="58"/>
      <c r="D12" s="58"/>
      <c r="E12" s="58"/>
      <c r="F12" s="59"/>
    </row>
    <row r="13" spans="2:6" ht="33" customHeight="1" x14ac:dyDescent="0.25">
      <c r="B13" s="60" t="s">
        <v>54</v>
      </c>
      <c r="C13" s="61"/>
      <c r="D13" s="61"/>
      <c r="E13" s="61"/>
      <c r="F13" s="62"/>
    </row>
    <row r="14" spans="2:6" ht="33" customHeight="1" x14ac:dyDescent="0.25">
      <c r="B14" s="60" t="s">
        <v>76</v>
      </c>
      <c r="C14" s="61"/>
      <c r="D14" s="61"/>
      <c r="E14" s="61"/>
      <c r="F14" s="62"/>
    </row>
    <row r="15" spans="2:6" ht="33" customHeight="1" x14ac:dyDescent="0.25">
      <c r="B15" s="60" t="s">
        <v>53</v>
      </c>
      <c r="C15" s="61"/>
      <c r="D15" s="61"/>
      <c r="E15" s="61"/>
      <c r="F15" s="62"/>
    </row>
  </sheetData>
  <mergeCells count="12">
    <mergeCell ref="B15:F15"/>
    <mergeCell ref="B9:E9"/>
    <mergeCell ref="B4:E4"/>
    <mergeCell ref="B6:E6"/>
    <mergeCell ref="B7:E7"/>
    <mergeCell ref="B8:E8"/>
    <mergeCell ref="B5:E5"/>
    <mergeCell ref="B2:F2"/>
    <mergeCell ref="B11:F11"/>
    <mergeCell ref="B12:F12"/>
    <mergeCell ref="B13:F13"/>
    <mergeCell ref="B14:F14"/>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64"/>
  <sheetViews>
    <sheetView zoomScaleNormal="100" zoomScalePageLayoutView="90" workbookViewId="0">
      <selection activeCell="B2" sqref="B2:L2"/>
    </sheetView>
  </sheetViews>
  <sheetFormatPr defaultColWidth="8.7109375" defaultRowHeight="12" x14ac:dyDescent="0.25"/>
  <cols>
    <col min="1" max="1" width="1.5703125" style="2" customWidth="1"/>
    <col min="2" max="2" width="22.140625" style="2" customWidth="1"/>
    <col min="3" max="3" width="3.28515625" style="2" customWidth="1"/>
    <col min="4" max="4" width="11.42578125" style="2" customWidth="1"/>
    <col min="5" max="5" width="11.140625" style="2" bestFit="1" customWidth="1"/>
    <col min="6" max="6" width="13.42578125" style="2" customWidth="1"/>
    <col min="7" max="7" width="9.42578125" style="2" customWidth="1"/>
    <col min="8" max="9" width="11.5703125" style="2" bestFit="1" customWidth="1"/>
    <col min="10" max="10" width="11.5703125" style="2" customWidth="1"/>
    <col min="11" max="11" width="10.5703125" style="2" bestFit="1" customWidth="1"/>
    <col min="12" max="12" width="11.140625" style="2" customWidth="1"/>
    <col min="13" max="15" width="9.7109375" style="2" customWidth="1"/>
    <col min="16" max="16" width="11.85546875" style="2" customWidth="1"/>
    <col min="17" max="16384" width="8.7109375" style="2"/>
  </cols>
  <sheetData>
    <row r="1" spans="2:16" ht="15" x14ac:dyDescent="0.25">
      <c r="B1" s="88"/>
      <c r="C1" s="88"/>
      <c r="D1" s="88"/>
      <c r="E1" s="88"/>
      <c r="F1" s="88"/>
      <c r="G1" s="88"/>
      <c r="H1" s="88"/>
      <c r="I1" s="88"/>
      <c r="J1" s="88"/>
      <c r="K1" s="88"/>
      <c r="L1" s="88"/>
    </row>
    <row r="2" spans="2:16" ht="22.9" customHeight="1" x14ac:dyDescent="0.25">
      <c r="B2" s="81" t="s">
        <v>39</v>
      </c>
      <c r="C2" s="81"/>
      <c r="D2" s="81"/>
      <c r="E2" s="81"/>
      <c r="F2" s="81"/>
      <c r="G2" s="81"/>
      <c r="H2" s="81"/>
      <c r="I2" s="81"/>
      <c r="J2" s="81"/>
      <c r="K2" s="81"/>
      <c r="L2" s="81"/>
    </row>
    <row r="3" spans="2:16" ht="63.75" x14ac:dyDescent="0.25">
      <c r="B3" s="21" t="s">
        <v>11</v>
      </c>
      <c r="C3" s="31" t="s">
        <v>36</v>
      </c>
      <c r="D3" s="21" t="s">
        <v>38</v>
      </c>
      <c r="E3" s="21" t="s">
        <v>6</v>
      </c>
      <c r="F3" s="21" t="s">
        <v>8</v>
      </c>
      <c r="G3" s="21" t="s">
        <v>17</v>
      </c>
      <c r="H3" s="21" t="s">
        <v>0</v>
      </c>
      <c r="I3" s="21" t="s">
        <v>1</v>
      </c>
      <c r="J3" s="21" t="s">
        <v>7</v>
      </c>
      <c r="K3" s="89" t="s">
        <v>12</v>
      </c>
      <c r="L3" s="89"/>
    </row>
    <row r="4" spans="2:16" ht="12.75" x14ac:dyDescent="0.25">
      <c r="B4" s="22" t="s">
        <v>85</v>
      </c>
      <c r="C4" s="21"/>
      <c r="D4" s="50">
        <v>1363</v>
      </c>
      <c r="E4" s="91">
        <v>1.9635</v>
      </c>
      <c r="F4" s="23"/>
      <c r="G4" s="23"/>
      <c r="H4" s="24">
        <f t="shared" ref="H4:H6" si="0">F4*D4</f>
        <v>0</v>
      </c>
      <c r="I4" s="24">
        <f t="shared" ref="I4:I6" si="1">G4*D4</f>
        <v>0</v>
      </c>
      <c r="J4" s="25" t="e">
        <f>I4/$D$63</f>
        <v>#DIV/0!</v>
      </c>
      <c r="K4" s="78"/>
      <c r="L4" s="79"/>
      <c r="M4" s="20"/>
      <c r="N4" s="20"/>
      <c r="O4" s="20"/>
      <c r="P4" s="20"/>
    </row>
    <row r="5" spans="2:16" ht="38.25" x14ac:dyDescent="0.25">
      <c r="B5" s="22" t="s">
        <v>86</v>
      </c>
      <c r="C5" s="21"/>
      <c r="D5" s="50">
        <v>37800</v>
      </c>
      <c r="E5" s="91">
        <v>1.3455999999999999</v>
      </c>
      <c r="F5" s="23"/>
      <c r="G5" s="23"/>
      <c r="H5" s="24">
        <f t="shared" si="0"/>
        <v>0</v>
      </c>
      <c r="I5" s="24">
        <f t="shared" si="1"/>
        <v>0</v>
      </c>
      <c r="J5" s="25" t="e">
        <f>I5/$D$63</f>
        <v>#DIV/0!</v>
      </c>
      <c r="K5" s="78"/>
      <c r="L5" s="79"/>
      <c r="M5" s="20"/>
      <c r="N5" s="20"/>
      <c r="O5" s="20"/>
      <c r="P5" s="20"/>
    </row>
    <row r="6" spans="2:16" ht="25.5" x14ac:dyDescent="0.25">
      <c r="B6" s="22" t="s">
        <v>87</v>
      </c>
      <c r="C6" s="22"/>
      <c r="D6" s="50">
        <v>18690</v>
      </c>
      <c r="E6" s="91">
        <v>2.0699999999999998</v>
      </c>
      <c r="F6" s="23"/>
      <c r="G6" s="23"/>
      <c r="H6" s="24">
        <f t="shared" si="0"/>
        <v>0</v>
      </c>
      <c r="I6" s="24">
        <f t="shared" si="1"/>
        <v>0</v>
      </c>
      <c r="J6" s="25" t="e">
        <f>I6/$D$63</f>
        <v>#DIV/0!</v>
      </c>
      <c r="K6" s="78"/>
      <c r="L6" s="79"/>
      <c r="M6" s="20"/>
    </row>
    <row r="7" spans="2:16" ht="25.5" x14ac:dyDescent="0.25">
      <c r="B7" s="22" t="s">
        <v>88</v>
      </c>
      <c r="C7" s="22"/>
      <c r="D7" s="50">
        <v>85058</v>
      </c>
      <c r="E7" s="91">
        <v>2.2999999999999998</v>
      </c>
      <c r="F7" s="23"/>
      <c r="G7" s="23"/>
      <c r="H7" s="24">
        <f t="shared" ref="H7:H45" si="2">F7*D7</f>
        <v>0</v>
      </c>
      <c r="I7" s="24">
        <f t="shared" ref="I7:I45" si="3">G7*D7</f>
        <v>0</v>
      </c>
      <c r="J7" s="25" t="e">
        <f t="shared" ref="J7:J45" si="4">I7/$D$63</f>
        <v>#DIV/0!</v>
      </c>
      <c r="K7" s="47"/>
      <c r="L7" s="49"/>
      <c r="M7" s="20"/>
    </row>
    <row r="8" spans="2:16" ht="25.5" x14ac:dyDescent="0.25">
      <c r="B8" s="22" t="s">
        <v>89</v>
      </c>
      <c r="C8" s="22"/>
      <c r="D8" s="50">
        <v>5740</v>
      </c>
      <c r="E8" s="91">
        <v>2.415</v>
      </c>
      <c r="F8" s="23"/>
      <c r="G8" s="23"/>
      <c r="H8" s="24">
        <f t="shared" si="2"/>
        <v>0</v>
      </c>
      <c r="I8" s="24">
        <f t="shared" si="3"/>
        <v>0</v>
      </c>
      <c r="J8" s="25" t="e">
        <f t="shared" si="4"/>
        <v>#DIV/0!</v>
      </c>
      <c r="K8" s="47"/>
      <c r="L8" s="49"/>
      <c r="M8" s="20"/>
    </row>
    <row r="9" spans="2:16" ht="25.5" x14ac:dyDescent="0.25">
      <c r="B9" s="22" t="s">
        <v>90</v>
      </c>
      <c r="C9" s="22"/>
      <c r="D9" s="50">
        <v>94909.5</v>
      </c>
      <c r="E9" s="91">
        <v>2.5299999999999998</v>
      </c>
      <c r="F9" s="23"/>
      <c r="G9" s="23"/>
      <c r="H9" s="24">
        <f t="shared" si="2"/>
        <v>0</v>
      </c>
      <c r="I9" s="24">
        <f t="shared" si="3"/>
        <v>0</v>
      </c>
      <c r="J9" s="25" t="e">
        <f t="shared" si="4"/>
        <v>#DIV/0!</v>
      </c>
      <c r="K9" s="47"/>
      <c r="L9" s="49"/>
      <c r="M9" s="20"/>
    </row>
    <row r="10" spans="2:16" ht="25.5" x14ac:dyDescent="0.25">
      <c r="B10" s="22" t="s">
        <v>91</v>
      </c>
      <c r="C10" s="22"/>
      <c r="D10" s="50">
        <v>500</v>
      </c>
      <c r="E10" s="91">
        <v>2.645</v>
      </c>
      <c r="F10" s="23"/>
      <c r="G10" s="23"/>
      <c r="H10" s="24">
        <f t="shared" si="2"/>
        <v>0</v>
      </c>
      <c r="I10" s="24">
        <f t="shared" si="3"/>
        <v>0</v>
      </c>
      <c r="J10" s="25" t="e">
        <f t="shared" si="4"/>
        <v>#DIV/0!</v>
      </c>
      <c r="K10" s="47"/>
      <c r="L10" s="49"/>
      <c r="M10" s="20"/>
    </row>
    <row r="11" spans="2:16" ht="12.75" x14ac:dyDescent="0.25">
      <c r="B11" s="22" t="s">
        <v>92</v>
      </c>
      <c r="C11" s="22"/>
      <c r="D11" s="50">
        <v>783065</v>
      </c>
      <c r="E11" s="91">
        <v>0.35670000000000002</v>
      </c>
      <c r="F11" s="23"/>
      <c r="G11" s="23"/>
      <c r="H11" s="24">
        <f t="shared" si="2"/>
        <v>0</v>
      </c>
      <c r="I11" s="24">
        <f t="shared" si="3"/>
        <v>0</v>
      </c>
      <c r="J11" s="25" t="e">
        <f t="shared" si="4"/>
        <v>#DIV/0!</v>
      </c>
      <c r="K11" s="47"/>
      <c r="L11" s="49"/>
      <c r="M11" s="20"/>
    </row>
    <row r="12" spans="2:16" ht="12.75" x14ac:dyDescent="0.25">
      <c r="B12" s="22" t="s">
        <v>93</v>
      </c>
      <c r="C12" s="22"/>
      <c r="D12" s="50">
        <v>29460</v>
      </c>
      <c r="E12" s="91">
        <v>0.4637</v>
      </c>
      <c r="F12" s="23"/>
      <c r="G12" s="23"/>
      <c r="H12" s="24">
        <f t="shared" si="2"/>
        <v>0</v>
      </c>
      <c r="I12" s="24">
        <f t="shared" si="3"/>
        <v>0</v>
      </c>
      <c r="J12" s="25" t="e">
        <f t="shared" si="4"/>
        <v>#DIV/0!</v>
      </c>
      <c r="K12" s="47"/>
      <c r="L12" s="49"/>
      <c r="M12" s="20"/>
    </row>
    <row r="13" spans="2:16" ht="12.75" x14ac:dyDescent="0.25">
      <c r="B13" s="22" t="s">
        <v>94</v>
      </c>
      <c r="C13" s="22"/>
      <c r="D13" s="50">
        <v>347140</v>
      </c>
      <c r="E13" s="91">
        <v>0.57499999999999996</v>
      </c>
      <c r="F13" s="23"/>
      <c r="G13" s="23"/>
      <c r="H13" s="24">
        <f t="shared" si="2"/>
        <v>0</v>
      </c>
      <c r="I13" s="24">
        <f t="shared" si="3"/>
        <v>0</v>
      </c>
      <c r="J13" s="25" t="e">
        <f t="shared" si="4"/>
        <v>#DIV/0!</v>
      </c>
      <c r="K13" s="47"/>
      <c r="L13" s="49"/>
      <c r="M13" s="20"/>
    </row>
    <row r="14" spans="2:16" ht="12.75" x14ac:dyDescent="0.25">
      <c r="B14" s="22" t="s">
        <v>95</v>
      </c>
      <c r="C14" s="22"/>
      <c r="D14" s="50">
        <v>56440</v>
      </c>
      <c r="E14" s="91">
        <v>0.4637</v>
      </c>
      <c r="F14" s="23"/>
      <c r="G14" s="23"/>
      <c r="H14" s="24">
        <f t="shared" si="2"/>
        <v>0</v>
      </c>
      <c r="I14" s="24">
        <f t="shared" si="3"/>
        <v>0</v>
      </c>
      <c r="J14" s="25" t="e">
        <f t="shared" si="4"/>
        <v>#DIV/0!</v>
      </c>
      <c r="K14" s="47"/>
      <c r="L14" s="49"/>
      <c r="M14" s="20"/>
    </row>
    <row r="15" spans="2:16" ht="12.75" x14ac:dyDescent="0.25">
      <c r="B15" s="22" t="s">
        <v>96</v>
      </c>
      <c r="C15" s="22"/>
      <c r="D15" s="50">
        <v>163160</v>
      </c>
      <c r="E15" s="91">
        <v>0.57499999999999996</v>
      </c>
      <c r="F15" s="23"/>
      <c r="G15" s="23"/>
      <c r="H15" s="24">
        <f t="shared" si="2"/>
        <v>0</v>
      </c>
      <c r="I15" s="24">
        <f t="shared" si="3"/>
        <v>0</v>
      </c>
      <c r="J15" s="25" t="e">
        <f t="shared" si="4"/>
        <v>#DIV/0!</v>
      </c>
      <c r="K15" s="47"/>
      <c r="L15" s="49"/>
      <c r="M15" s="20"/>
    </row>
    <row r="16" spans="2:16" ht="12.75" x14ac:dyDescent="0.25">
      <c r="B16" s="22" t="s">
        <v>97</v>
      </c>
      <c r="C16" s="22"/>
      <c r="D16" s="50">
        <v>9590</v>
      </c>
      <c r="E16" s="91">
        <v>0.48299999999999998</v>
      </c>
      <c r="F16" s="23"/>
      <c r="G16" s="23"/>
      <c r="H16" s="24">
        <f t="shared" si="2"/>
        <v>0</v>
      </c>
      <c r="I16" s="24">
        <f t="shared" si="3"/>
        <v>0</v>
      </c>
      <c r="J16" s="25" t="e">
        <f t="shared" si="4"/>
        <v>#DIV/0!</v>
      </c>
      <c r="K16" s="47"/>
      <c r="L16" s="49"/>
      <c r="M16" s="20"/>
    </row>
    <row r="17" spans="2:13" ht="12.75" x14ac:dyDescent="0.25">
      <c r="B17" s="22" t="s">
        <v>98</v>
      </c>
      <c r="C17" s="22"/>
      <c r="D17" s="50">
        <v>1018268</v>
      </c>
      <c r="E17" s="91">
        <v>0.23</v>
      </c>
      <c r="F17" s="23"/>
      <c r="G17" s="23"/>
      <c r="H17" s="24">
        <f t="shared" si="2"/>
        <v>0</v>
      </c>
      <c r="I17" s="24">
        <f t="shared" si="3"/>
        <v>0</v>
      </c>
      <c r="J17" s="25" t="e">
        <f t="shared" si="4"/>
        <v>#DIV/0!</v>
      </c>
      <c r="K17" s="47"/>
      <c r="L17" s="49"/>
      <c r="M17" s="20"/>
    </row>
    <row r="18" spans="2:13" ht="12.75" x14ac:dyDescent="0.25">
      <c r="B18" s="22" t="s">
        <v>99</v>
      </c>
      <c r="C18" s="22"/>
      <c r="D18" s="50">
        <v>223050</v>
      </c>
      <c r="E18" s="91">
        <v>0.57499999999999996</v>
      </c>
      <c r="F18" s="23"/>
      <c r="G18" s="23"/>
      <c r="H18" s="24">
        <f t="shared" si="2"/>
        <v>0</v>
      </c>
      <c r="I18" s="24">
        <f t="shared" si="3"/>
        <v>0</v>
      </c>
      <c r="J18" s="25" t="e">
        <f t="shared" si="4"/>
        <v>#DIV/0!</v>
      </c>
      <c r="K18" s="47"/>
      <c r="L18" s="49"/>
      <c r="M18" s="20"/>
    </row>
    <row r="19" spans="2:13" ht="12.75" x14ac:dyDescent="0.25">
      <c r="B19" s="22" t="s">
        <v>100</v>
      </c>
      <c r="C19" s="22"/>
      <c r="D19" s="50">
        <v>30830</v>
      </c>
      <c r="E19" s="91">
        <v>0.72770000000000001</v>
      </c>
      <c r="F19" s="23"/>
      <c r="G19" s="23"/>
      <c r="H19" s="24">
        <f t="shared" si="2"/>
        <v>0</v>
      </c>
      <c r="I19" s="24">
        <f t="shared" si="3"/>
        <v>0</v>
      </c>
      <c r="J19" s="25" t="e">
        <f t="shared" si="4"/>
        <v>#DIV/0!</v>
      </c>
      <c r="K19" s="47"/>
      <c r="L19" s="49"/>
      <c r="M19" s="20"/>
    </row>
    <row r="20" spans="2:13" ht="12.75" x14ac:dyDescent="0.25">
      <c r="B20" s="22" t="s">
        <v>101</v>
      </c>
      <c r="C20" s="22"/>
      <c r="D20" s="50">
        <v>814370</v>
      </c>
      <c r="E20" s="91">
        <v>0.80020000000000002</v>
      </c>
      <c r="F20" s="23"/>
      <c r="G20" s="23"/>
      <c r="H20" s="24">
        <f t="shared" si="2"/>
        <v>0</v>
      </c>
      <c r="I20" s="24">
        <f t="shared" si="3"/>
        <v>0</v>
      </c>
      <c r="J20" s="25" t="e">
        <f t="shared" si="4"/>
        <v>#DIV/0!</v>
      </c>
      <c r="K20" s="47"/>
      <c r="L20" s="49"/>
      <c r="M20" s="20"/>
    </row>
    <row r="21" spans="2:13" ht="12.75" x14ac:dyDescent="0.25">
      <c r="B21" s="22" t="s">
        <v>102</v>
      </c>
      <c r="C21" s="22"/>
      <c r="D21" s="50">
        <v>32824</v>
      </c>
      <c r="E21" s="91">
        <v>0.92</v>
      </c>
      <c r="F21" s="23"/>
      <c r="G21" s="23"/>
      <c r="H21" s="24">
        <f t="shared" si="2"/>
        <v>0</v>
      </c>
      <c r="I21" s="24">
        <f t="shared" si="3"/>
        <v>0</v>
      </c>
      <c r="J21" s="25" t="e">
        <f t="shared" si="4"/>
        <v>#DIV/0!</v>
      </c>
      <c r="K21" s="47"/>
      <c r="L21" s="49"/>
      <c r="M21" s="20"/>
    </row>
    <row r="22" spans="2:13" ht="12.75" x14ac:dyDescent="0.25">
      <c r="B22" s="22" t="s">
        <v>103</v>
      </c>
      <c r="C22" s="22"/>
      <c r="D22" s="50">
        <v>171174</v>
      </c>
      <c r="E22" s="91">
        <v>1.0349999999999999</v>
      </c>
      <c r="F22" s="23"/>
      <c r="G22" s="23"/>
      <c r="H22" s="24">
        <f t="shared" si="2"/>
        <v>0</v>
      </c>
      <c r="I22" s="24">
        <f t="shared" si="3"/>
        <v>0</v>
      </c>
      <c r="J22" s="25" t="e">
        <f t="shared" si="4"/>
        <v>#DIV/0!</v>
      </c>
      <c r="K22" s="47"/>
      <c r="L22" s="49"/>
      <c r="M22" s="20"/>
    </row>
    <row r="23" spans="2:13" ht="12.75" x14ac:dyDescent="0.25">
      <c r="B23" s="22" t="s">
        <v>104</v>
      </c>
      <c r="C23" s="22"/>
      <c r="D23" s="50">
        <v>12690</v>
      </c>
      <c r="E23" s="91">
        <v>3.8077999999999999</v>
      </c>
      <c r="F23" s="23"/>
      <c r="G23" s="23"/>
      <c r="H23" s="24">
        <f t="shared" si="2"/>
        <v>0</v>
      </c>
      <c r="I23" s="24">
        <f t="shared" si="3"/>
        <v>0</v>
      </c>
      <c r="J23" s="25" t="e">
        <f t="shared" si="4"/>
        <v>#DIV/0!</v>
      </c>
      <c r="K23" s="47"/>
      <c r="L23" s="49"/>
      <c r="M23" s="20"/>
    </row>
    <row r="24" spans="2:13" ht="12.75" x14ac:dyDescent="0.25">
      <c r="B24" s="22" t="s">
        <v>105</v>
      </c>
      <c r="C24" s="22"/>
      <c r="D24" s="50">
        <v>19660</v>
      </c>
      <c r="E24" s="91">
        <v>0.66249999999999998</v>
      </c>
      <c r="F24" s="23"/>
      <c r="G24" s="23"/>
      <c r="H24" s="24">
        <f t="shared" si="2"/>
        <v>0</v>
      </c>
      <c r="I24" s="24">
        <f t="shared" si="3"/>
        <v>0</v>
      </c>
      <c r="J24" s="25" t="e">
        <f t="shared" si="4"/>
        <v>#DIV/0!</v>
      </c>
      <c r="K24" s="47"/>
      <c r="L24" s="49"/>
      <c r="M24" s="20"/>
    </row>
    <row r="25" spans="2:13" ht="12.75" x14ac:dyDescent="0.25">
      <c r="B25" s="22" t="s">
        <v>106</v>
      </c>
      <c r="C25" s="22"/>
      <c r="D25" s="50">
        <v>15380</v>
      </c>
      <c r="E25" s="91">
        <v>0.80500000000000005</v>
      </c>
      <c r="F25" s="23"/>
      <c r="G25" s="23"/>
      <c r="H25" s="24">
        <f t="shared" si="2"/>
        <v>0</v>
      </c>
      <c r="I25" s="24">
        <f t="shared" si="3"/>
        <v>0</v>
      </c>
      <c r="J25" s="25" t="e">
        <f t="shared" si="4"/>
        <v>#DIV/0!</v>
      </c>
      <c r="K25" s="47"/>
      <c r="L25" s="49"/>
      <c r="M25" s="20"/>
    </row>
    <row r="26" spans="2:13" ht="12.75" x14ac:dyDescent="0.25">
      <c r="B26" s="22" t="s">
        <v>107</v>
      </c>
      <c r="C26" s="22"/>
      <c r="D26" s="50">
        <v>750</v>
      </c>
      <c r="E26" s="91">
        <v>1.0349999999999999</v>
      </c>
      <c r="F26" s="23"/>
      <c r="G26" s="23"/>
      <c r="H26" s="24">
        <f t="shared" si="2"/>
        <v>0</v>
      </c>
      <c r="I26" s="24">
        <f t="shared" si="3"/>
        <v>0</v>
      </c>
      <c r="J26" s="25" t="e">
        <f t="shared" si="4"/>
        <v>#DIV/0!</v>
      </c>
      <c r="K26" s="47"/>
      <c r="L26" s="49"/>
      <c r="M26" s="20"/>
    </row>
    <row r="27" spans="2:13" ht="12.75" x14ac:dyDescent="0.25">
      <c r="B27" s="22" t="s">
        <v>108</v>
      </c>
      <c r="C27" s="22"/>
      <c r="D27" s="50">
        <v>1770</v>
      </c>
      <c r="E27" s="91">
        <v>3.1015999999999999</v>
      </c>
      <c r="F27" s="23"/>
      <c r="G27" s="23"/>
      <c r="H27" s="24">
        <f t="shared" si="2"/>
        <v>0</v>
      </c>
      <c r="I27" s="24">
        <f t="shared" si="3"/>
        <v>0</v>
      </c>
      <c r="J27" s="25" t="e">
        <f t="shared" si="4"/>
        <v>#DIV/0!</v>
      </c>
      <c r="K27" s="47"/>
      <c r="L27" s="49"/>
      <c r="M27" s="20"/>
    </row>
    <row r="28" spans="2:13" ht="12.75" x14ac:dyDescent="0.25">
      <c r="B28" s="22" t="s">
        <v>109</v>
      </c>
      <c r="C28" s="22"/>
      <c r="D28" s="50">
        <v>3320</v>
      </c>
      <c r="E28" s="91">
        <v>0.33350000000000002</v>
      </c>
      <c r="F28" s="23"/>
      <c r="G28" s="23"/>
      <c r="H28" s="24">
        <f t="shared" si="2"/>
        <v>0</v>
      </c>
      <c r="I28" s="24">
        <f t="shared" si="3"/>
        <v>0</v>
      </c>
      <c r="J28" s="25" t="e">
        <f t="shared" si="4"/>
        <v>#DIV/0!</v>
      </c>
      <c r="K28" s="47"/>
      <c r="L28" s="49"/>
      <c r="M28" s="20"/>
    </row>
    <row r="29" spans="2:13" ht="12.75" x14ac:dyDescent="0.25">
      <c r="B29" s="22" t="s">
        <v>110</v>
      </c>
      <c r="C29" s="22"/>
      <c r="D29" s="50">
        <v>3200</v>
      </c>
      <c r="E29" s="91">
        <v>0.35659999999999997</v>
      </c>
      <c r="F29" s="23"/>
      <c r="G29" s="23"/>
      <c r="H29" s="24">
        <f t="shared" si="2"/>
        <v>0</v>
      </c>
      <c r="I29" s="24">
        <f t="shared" si="3"/>
        <v>0</v>
      </c>
      <c r="J29" s="25" t="e">
        <f t="shared" si="4"/>
        <v>#DIV/0!</v>
      </c>
      <c r="K29" s="47"/>
      <c r="L29" s="49"/>
      <c r="M29" s="20"/>
    </row>
    <row r="30" spans="2:13" ht="25.5" x14ac:dyDescent="0.25">
      <c r="B30" s="22" t="s">
        <v>111</v>
      </c>
      <c r="C30" s="22"/>
      <c r="D30" s="50">
        <v>52709</v>
      </c>
      <c r="E30" s="91">
        <v>0.60319999999999996</v>
      </c>
      <c r="F30" s="23"/>
      <c r="G30" s="23"/>
      <c r="H30" s="24">
        <f t="shared" si="2"/>
        <v>0</v>
      </c>
      <c r="I30" s="24">
        <f t="shared" si="3"/>
        <v>0</v>
      </c>
      <c r="J30" s="25" t="e">
        <f t="shared" si="4"/>
        <v>#DIV/0!</v>
      </c>
      <c r="K30" s="47"/>
      <c r="L30" s="49"/>
      <c r="M30" s="20"/>
    </row>
    <row r="31" spans="2:13" ht="25.5" x14ac:dyDescent="0.25">
      <c r="B31" s="22" t="s">
        <v>112</v>
      </c>
      <c r="C31" s="22"/>
      <c r="D31" s="50">
        <v>1349170</v>
      </c>
      <c r="E31" s="91">
        <v>0.92</v>
      </c>
      <c r="F31" s="23"/>
      <c r="G31" s="23"/>
      <c r="H31" s="24">
        <f t="shared" si="2"/>
        <v>0</v>
      </c>
      <c r="I31" s="24">
        <f t="shared" si="3"/>
        <v>0</v>
      </c>
      <c r="J31" s="25" t="e">
        <f t="shared" si="4"/>
        <v>#DIV/0!</v>
      </c>
      <c r="K31" s="47"/>
      <c r="L31" s="49"/>
      <c r="M31" s="20"/>
    </row>
    <row r="32" spans="2:13" ht="25.5" x14ac:dyDescent="0.25">
      <c r="B32" s="22" t="s">
        <v>113</v>
      </c>
      <c r="C32" s="22"/>
      <c r="D32" s="50">
        <v>204592</v>
      </c>
      <c r="E32" s="91">
        <v>1.84</v>
      </c>
      <c r="F32" s="23"/>
      <c r="G32" s="23"/>
      <c r="H32" s="24">
        <f t="shared" si="2"/>
        <v>0</v>
      </c>
      <c r="I32" s="24">
        <f t="shared" si="3"/>
        <v>0</v>
      </c>
      <c r="J32" s="25" t="e">
        <f t="shared" si="4"/>
        <v>#DIV/0!</v>
      </c>
      <c r="K32" s="47"/>
      <c r="L32" s="49"/>
      <c r="M32" s="20"/>
    </row>
    <row r="33" spans="2:13" ht="25.5" x14ac:dyDescent="0.25">
      <c r="B33" s="22" t="s">
        <v>114</v>
      </c>
      <c r="C33" s="22"/>
      <c r="D33" s="50">
        <v>19330</v>
      </c>
      <c r="E33" s="91">
        <v>23</v>
      </c>
      <c r="F33" s="23"/>
      <c r="G33" s="23"/>
      <c r="H33" s="24">
        <f t="shared" si="2"/>
        <v>0</v>
      </c>
      <c r="I33" s="24">
        <f t="shared" si="3"/>
        <v>0</v>
      </c>
      <c r="J33" s="25" t="e">
        <f t="shared" si="4"/>
        <v>#DIV/0!</v>
      </c>
      <c r="K33" s="47"/>
      <c r="L33" s="49"/>
      <c r="M33" s="20"/>
    </row>
    <row r="34" spans="2:13" ht="25.5" x14ac:dyDescent="0.25">
      <c r="B34" s="22" t="s">
        <v>115</v>
      </c>
      <c r="C34" s="22"/>
      <c r="D34" s="50">
        <v>500</v>
      </c>
      <c r="E34" s="90">
        <v>11.5</v>
      </c>
      <c r="F34" s="23"/>
      <c r="G34" s="23"/>
      <c r="H34" s="24">
        <f t="shared" si="2"/>
        <v>0</v>
      </c>
      <c r="I34" s="24">
        <f t="shared" si="3"/>
        <v>0</v>
      </c>
      <c r="J34" s="25" t="e">
        <f t="shared" si="4"/>
        <v>#DIV/0!</v>
      </c>
      <c r="K34" s="47"/>
      <c r="L34" s="49"/>
      <c r="M34" s="20"/>
    </row>
    <row r="35" spans="2:13" ht="25.5" x14ac:dyDescent="0.25">
      <c r="B35" s="22" t="s">
        <v>116</v>
      </c>
      <c r="C35" s="22"/>
      <c r="D35" s="50">
        <v>500</v>
      </c>
      <c r="E35" s="90">
        <v>11.5</v>
      </c>
      <c r="F35" s="23"/>
      <c r="G35" s="23"/>
      <c r="H35" s="24">
        <f t="shared" si="2"/>
        <v>0</v>
      </c>
      <c r="I35" s="24">
        <f t="shared" si="3"/>
        <v>0</v>
      </c>
      <c r="J35" s="25" t="e">
        <f t="shared" si="4"/>
        <v>#DIV/0!</v>
      </c>
      <c r="K35" s="47"/>
      <c r="L35" s="49"/>
      <c r="M35" s="20"/>
    </row>
    <row r="36" spans="2:13" ht="25.5" x14ac:dyDescent="0.25">
      <c r="B36" s="22" t="s">
        <v>117</v>
      </c>
      <c r="C36" s="22"/>
      <c r="D36" s="50">
        <v>910</v>
      </c>
      <c r="E36" s="90">
        <v>8.0500000000000007</v>
      </c>
      <c r="F36" s="23"/>
      <c r="G36" s="23"/>
      <c r="H36" s="24">
        <f t="shared" si="2"/>
        <v>0</v>
      </c>
      <c r="I36" s="24">
        <f t="shared" si="3"/>
        <v>0</v>
      </c>
      <c r="J36" s="25" t="e">
        <f t="shared" si="4"/>
        <v>#DIV/0!</v>
      </c>
      <c r="K36" s="47"/>
      <c r="L36" s="49"/>
      <c r="M36" s="20"/>
    </row>
    <row r="37" spans="2:13" ht="12.75" x14ac:dyDescent="0.25">
      <c r="B37" s="22" t="s">
        <v>118</v>
      </c>
      <c r="C37" s="22"/>
      <c r="D37" s="50">
        <v>660</v>
      </c>
      <c r="E37" s="90">
        <v>9.1999999999999993</v>
      </c>
      <c r="F37" s="23"/>
      <c r="G37" s="23"/>
      <c r="H37" s="24">
        <f t="shared" si="2"/>
        <v>0</v>
      </c>
      <c r="I37" s="24">
        <f t="shared" si="3"/>
        <v>0</v>
      </c>
      <c r="J37" s="25" t="e">
        <f t="shared" si="4"/>
        <v>#DIV/0!</v>
      </c>
      <c r="K37" s="47"/>
      <c r="L37" s="49"/>
      <c r="M37" s="20"/>
    </row>
    <row r="38" spans="2:13" ht="25.5" x14ac:dyDescent="0.25">
      <c r="B38" s="22" t="s">
        <v>119</v>
      </c>
      <c r="C38" s="22"/>
      <c r="D38" s="50">
        <v>600</v>
      </c>
      <c r="E38" s="90">
        <v>13.8</v>
      </c>
      <c r="F38" s="23"/>
      <c r="G38" s="23"/>
      <c r="H38" s="24">
        <f t="shared" si="2"/>
        <v>0</v>
      </c>
      <c r="I38" s="24">
        <f t="shared" si="3"/>
        <v>0</v>
      </c>
      <c r="J38" s="25" t="e">
        <f t="shared" si="4"/>
        <v>#DIV/0!</v>
      </c>
      <c r="K38" s="47"/>
      <c r="L38" s="49"/>
      <c r="M38" s="20"/>
    </row>
    <row r="39" spans="2:13" ht="12.75" x14ac:dyDescent="0.25">
      <c r="B39" s="22" t="s">
        <v>120</v>
      </c>
      <c r="C39" s="22"/>
      <c r="D39" s="50">
        <v>570</v>
      </c>
      <c r="E39" s="90">
        <v>8.0500000000000007</v>
      </c>
      <c r="F39" s="23"/>
      <c r="G39" s="23"/>
      <c r="H39" s="24">
        <f t="shared" si="2"/>
        <v>0</v>
      </c>
      <c r="I39" s="24">
        <f t="shared" si="3"/>
        <v>0</v>
      </c>
      <c r="J39" s="25" t="e">
        <f t="shared" si="4"/>
        <v>#DIV/0!</v>
      </c>
      <c r="K39" s="47"/>
      <c r="L39" s="49"/>
      <c r="M39" s="20"/>
    </row>
    <row r="40" spans="2:13" ht="12.75" x14ac:dyDescent="0.25">
      <c r="B40" s="22" t="s">
        <v>121</v>
      </c>
      <c r="C40" s="22"/>
      <c r="D40" s="50">
        <v>10900</v>
      </c>
      <c r="E40" s="90">
        <v>6.44</v>
      </c>
      <c r="F40" s="23"/>
      <c r="G40" s="23"/>
      <c r="H40" s="24">
        <f t="shared" si="2"/>
        <v>0</v>
      </c>
      <c r="I40" s="24">
        <f t="shared" si="3"/>
        <v>0</v>
      </c>
      <c r="J40" s="25" t="e">
        <f t="shared" si="4"/>
        <v>#DIV/0!</v>
      </c>
      <c r="K40" s="47"/>
      <c r="L40" s="49"/>
      <c r="M40" s="20"/>
    </row>
    <row r="41" spans="2:13" ht="12.75" x14ac:dyDescent="0.25">
      <c r="B41" s="22" t="s">
        <v>122</v>
      </c>
      <c r="C41" s="22"/>
      <c r="D41" s="50">
        <v>78800</v>
      </c>
      <c r="E41" s="90">
        <v>4.2300000000000004</v>
      </c>
      <c r="F41" s="23"/>
      <c r="G41" s="23"/>
      <c r="H41" s="24">
        <f t="shared" si="2"/>
        <v>0</v>
      </c>
      <c r="I41" s="24">
        <f t="shared" si="3"/>
        <v>0</v>
      </c>
      <c r="J41" s="25" t="e">
        <f t="shared" si="4"/>
        <v>#DIV/0!</v>
      </c>
      <c r="K41" s="47"/>
      <c r="L41" s="49"/>
      <c r="M41" s="20"/>
    </row>
    <row r="42" spans="2:13" ht="12.75" x14ac:dyDescent="0.25">
      <c r="B42" s="22" t="s">
        <v>123</v>
      </c>
      <c r="C42" s="22"/>
      <c r="D42" s="50">
        <v>960</v>
      </c>
      <c r="E42" s="90">
        <v>4.5999999999999996</v>
      </c>
      <c r="F42" s="23"/>
      <c r="G42" s="23"/>
      <c r="H42" s="24">
        <f t="shared" si="2"/>
        <v>0</v>
      </c>
      <c r="I42" s="24">
        <f t="shared" si="3"/>
        <v>0</v>
      </c>
      <c r="J42" s="25" t="e">
        <f t="shared" si="4"/>
        <v>#DIV/0!</v>
      </c>
      <c r="K42" s="47"/>
      <c r="L42" s="49"/>
      <c r="M42" s="20"/>
    </row>
    <row r="43" spans="2:13" ht="25.5" x14ac:dyDescent="0.25">
      <c r="B43" s="22" t="s">
        <v>124</v>
      </c>
      <c r="C43" s="22"/>
      <c r="D43" s="50">
        <v>500</v>
      </c>
      <c r="E43" s="90">
        <v>27.6</v>
      </c>
      <c r="F43" s="23"/>
      <c r="G43" s="23"/>
      <c r="H43" s="24">
        <f t="shared" si="2"/>
        <v>0</v>
      </c>
      <c r="I43" s="24">
        <f t="shared" si="3"/>
        <v>0</v>
      </c>
      <c r="J43" s="25" t="e">
        <f t="shared" si="4"/>
        <v>#DIV/0!</v>
      </c>
      <c r="K43" s="47"/>
      <c r="L43" s="49"/>
      <c r="M43" s="20"/>
    </row>
    <row r="44" spans="2:13" ht="25.5" x14ac:dyDescent="0.25">
      <c r="B44" s="22" t="s">
        <v>125</v>
      </c>
      <c r="C44" s="22"/>
      <c r="D44" s="50">
        <v>500</v>
      </c>
      <c r="E44" s="90">
        <v>6.9</v>
      </c>
      <c r="F44" s="23"/>
      <c r="G44" s="23"/>
      <c r="H44" s="24">
        <f t="shared" si="2"/>
        <v>0</v>
      </c>
      <c r="I44" s="24">
        <f t="shared" si="3"/>
        <v>0</v>
      </c>
      <c r="J44" s="25" t="e">
        <f t="shared" si="4"/>
        <v>#DIV/0!</v>
      </c>
      <c r="K44" s="47"/>
      <c r="L44" s="49"/>
      <c r="M44" s="20"/>
    </row>
    <row r="45" spans="2:13" ht="12.75" x14ac:dyDescent="0.25">
      <c r="B45" s="22" t="s">
        <v>126</v>
      </c>
      <c r="C45" s="22"/>
      <c r="D45" s="50">
        <v>500</v>
      </c>
      <c r="E45" s="90">
        <v>6.9</v>
      </c>
      <c r="F45" s="23"/>
      <c r="G45" s="23"/>
      <c r="H45" s="24">
        <f t="shared" si="2"/>
        <v>0</v>
      </c>
      <c r="I45" s="24">
        <f t="shared" si="3"/>
        <v>0</v>
      </c>
      <c r="J45" s="25" t="e">
        <f t="shared" si="4"/>
        <v>#DIV/0!</v>
      </c>
      <c r="K45" s="47"/>
      <c r="L45" s="49"/>
      <c r="M45" s="20"/>
    </row>
    <row r="46" spans="2:13" ht="12.75" x14ac:dyDescent="0.25">
      <c r="B46" s="26" t="s">
        <v>5</v>
      </c>
      <c r="C46" s="26"/>
      <c r="D46" s="26"/>
      <c r="E46" s="27">
        <f>SUMPRODUCT($D$4:$D$45,E4:E45)</f>
        <v>5046998.0788000003</v>
      </c>
      <c r="F46" s="27">
        <f>SUMPRODUCT($D$4:$D$45,F4:F45)</f>
        <v>0</v>
      </c>
      <c r="G46" s="27">
        <f>SUMPRODUCT($D$4:$D$45,G4:G45)</f>
        <v>0</v>
      </c>
      <c r="H46" s="28">
        <f>SUM(H4:H45)</f>
        <v>0</v>
      </c>
      <c r="I46" s="29">
        <f>SUM(I4:I45)</f>
        <v>0</v>
      </c>
      <c r="J46" s="30" t="e">
        <f>I46/$D$63</f>
        <v>#DIV/0!</v>
      </c>
      <c r="K46" s="80"/>
      <c r="L46" s="80"/>
      <c r="M46" s="20"/>
    </row>
    <row r="47" spans="2:13" x14ac:dyDescent="0.25">
      <c r="M47" s="20"/>
    </row>
    <row r="49" spans="2:17" ht="22.9" customHeight="1" x14ac:dyDescent="0.25">
      <c r="B49" s="73" t="s">
        <v>37</v>
      </c>
      <c r="C49" s="74"/>
      <c r="D49" s="74"/>
      <c r="E49" s="74"/>
      <c r="F49" s="74"/>
      <c r="G49" s="74"/>
      <c r="H49" s="74"/>
    </row>
    <row r="50" spans="2:17" ht="25.5" x14ac:dyDescent="0.25">
      <c r="B50" s="21" t="s">
        <v>10</v>
      </c>
      <c r="C50" s="21"/>
      <c r="D50" s="21" t="s">
        <v>1</v>
      </c>
      <c r="E50" s="21" t="s">
        <v>7</v>
      </c>
      <c r="F50" s="75" t="s">
        <v>12</v>
      </c>
      <c r="G50" s="76"/>
      <c r="H50" s="77"/>
      <c r="I50" s="83"/>
      <c r="J50" s="84"/>
      <c r="K50" s="84"/>
      <c r="L50" s="84"/>
      <c r="M50" s="84"/>
      <c r="N50" s="84"/>
      <c r="O50" s="84"/>
      <c r="P50" s="84"/>
      <c r="Q50" s="84"/>
    </row>
    <row r="51" spans="2:17" ht="12.75" x14ac:dyDescent="0.25">
      <c r="B51" s="14" t="s">
        <v>9</v>
      </c>
      <c r="C51" s="14"/>
      <c r="D51" s="23"/>
      <c r="E51" s="32" t="e">
        <f>D51/$D$63</f>
        <v>#DIV/0!</v>
      </c>
      <c r="F51" s="47"/>
      <c r="G51" s="48"/>
      <c r="H51" s="49"/>
    </row>
    <row r="52" spans="2:17" ht="25.5" x14ac:dyDescent="0.25">
      <c r="B52" s="14" t="s">
        <v>83</v>
      </c>
      <c r="C52" s="14" t="s">
        <v>49</v>
      </c>
      <c r="D52" s="23"/>
      <c r="E52" s="32" t="e">
        <f>D52/$D$63</f>
        <v>#DIV/0!</v>
      </c>
      <c r="F52" s="47"/>
      <c r="G52" s="48"/>
      <c r="H52" s="49"/>
      <c r="I52" s="71" t="s">
        <v>78</v>
      </c>
      <c r="J52" s="72"/>
      <c r="K52" s="72"/>
      <c r="L52" s="72"/>
      <c r="M52" s="72"/>
      <c r="N52" s="72"/>
      <c r="O52" s="72"/>
      <c r="P52" s="72"/>
      <c r="Q52" s="72"/>
    </row>
    <row r="53" spans="2:17" ht="13.15" customHeight="1" x14ac:dyDescent="0.25">
      <c r="B53" s="14" t="s">
        <v>84</v>
      </c>
      <c r="C53" s="14" t="s">
        <v>49</v>
      </c>
      <c r="D53" s="23"/>
      <c r="E53" s="32" t="e">
        <f>D53/$D$63</f>
        <v>#DIV/0!</v>
      </c>
      <c r="F53" s="47"/>
      <c r="G53" s="48"/>
      <c r="H53" s="49"/>
      <c r="I53" s="71"/>
      <c r="J53" s="72"/>
      <c r="K53" s="72"/>
      <c r="L53" s="72"/>
      <c r="M53" s="72"/>
      <c r="N53" s="72"/>
      <c r="O53" s="72"/>
      <c r="P53" s="72"/>
      <c r="Q53" s="72"/>
    </row>
    <row r="54" spans="2:17" ht="25.5" x14ac:dyDescent="0.25">
      <c r="B54" s="14" t="s">
        <v>82</v>
      </c>
      <c r="C54" s="14"/>
      <c r="D54" s="23"/>
      <c r="E54" s="32" t="e">
        <f>D54/$D$63</f>
        <v>#DIV/0!</v>
      </c>
      <c r="F54" s="47"/>
      <c r="G54" s="48"/>
      <c r="H54" s="49"/>
      <c r="I54" s="71"/>
      <c r="J54" s="72"/>
      <c r="K54" s="72"/>
      <c r="L54" s="72"/>
      <c r="M54" s="72"/>
      <c r="N54" s="72"/>
      <c r="O54" s="72"/>
      <c r="P54" s="72"/>
      <c r="Q54" s="72"/>
    </row>
    <row r="55" spans="2:17" ht="12.75" x14ac:dyDescent="0.25">
      <c r="B55" s="14" t="s">
        <v>79</v>
      </c>
      <c r="C55" s="14"/>
      <c r="D55" s="23"/>
      <c r="E55" s="32" t="e">
        <f>D55/$D$63</f>
        <v>#DIV/0!</v>
      </c>
      <c r="F55" s="47"/>
      <c r="G55" s="48"/>
      <c r="H55" s="49"/>
    </row>
    <row r="56" spans="2:17" ht="12.75" x14ac:dyDescent="0.25">
      <c r="B56" s="14" t="s">
        <v>81</v>
      </c>
      <c r="C56" s="14"/>
      <c r="D56" s="23"/>
      <c r="E56" s="32" t="e">
        <f>D56/$D$63</f>
        <v>#DIV/0!</v>
      </c>
      <c r="F56" s="47"/>
      <c r="G56" s="48"/>
      <c r="H56" s="49"/>
    </row>
    <row r="57" spans="2:17" ht="12.75" x14ac:dyDescent="0.25">
      <c r="B57" s="14" t="s">
        <v>77</v>
      </c>
      <c r="C57" s="14"/>
      <c r="D57" s="23"/>
      <c r="E57" s="32" t="e">
        <f>D57/$D$63</f>
        <v>#DIV/0!</v>
      </c>
      <c r="F57" s="47"/>
      <c r="G57" s="48"/>
      <c r="H57" s="49"/>
    </row>
    <row r="58" spans="2:17" ht="12.75" x14ac:dyDescent="0.25">
      <c r="B58" s="26" t="s">
        <v>5</v>
      </c>
      <c r="C58" s="26"/>
      <c r="D58" s="34">
        <f>SUM(D51:D57)</f>
        <v>0</v>
      </c>
      <c r="E58" s="33" t="e">
        <f>D58/$D$63</f>
        <v>#DIV/0!</v>
      </c>
      <c r="F58" s="85"/>
      <c r="G58" s="86"/>
      <c r="H58" s="87"/>
    </row>
    <row r="61" spans="2:17" ht="15" x14ac:dyDescent="0.25">
      <c r="B61" s="82" t="s">
        <v>13</v>
      </c>
      <c r="C61" s="82"/>
      <c r="D61" s="82"/>
      <c r="E61" s="82"/>
    </row>
    <row r="62" spans="2:17" ht="22.9" customHeight="1" x14ac:dyDescent="0.25">
      <c r="B62" s="35" t="s">
        <v>14</v>
      </c>
      <c r="C62" s="40"/>
      <c r="D62" s="36">
        <f>H46</f>
        <v>0</v>
      </c>
      <c r="E62" s="37"/>
    </row>
    <row r="63" spans="2:17" ht="15" x14ac:dyDescent="0.25">
      <c r="B63" s="35" t="s">
        <v>15</v>
      </c>
      <c r="C63" s="39"/>
      <c r="D63" s="36">
        <f>I46+D58</f>
        <v>0</v>
      </c>
      <c r="E63" s="38" t="e">
        <f>D63/$D$62</f>
        <v>#DIV/0!</v>
      </c>
    </row>
    <row r="64" spans="2:17" ht="15" x14ac:dyDescent="0.25">
      <c r="B64" s="35" t="s">
        <v>16</v>
      </c>
      <c r="C64" s="35"/>
      <c r="D64" s="36">
        <f>D62-D63</f>
        <v>0</v>
      </c>
      <c r="E64" s="38" t="e">
        <f>D64/$D$62</f>
        <v>#DIV/0!</v>
      </c>
    </row>
  </sheetData>
  <mergeCells count="13">
    <mergeCell ref="B1:L1"/>
    <mergeCell ref="B2:L2"/>
    <mergeCell ref="K3:L3"/>
    <mergeCell ref="K4:L4"/>
    <mergeCell ref="K5:L5"/>
    <mergeCell ref="K6:L6"/>
    <mergeCell ref="B61:E61"/>
    <mergeCell ref="I52:Q54"/>
    <mergeCell ref="I50:Q50"/>
    <mergeCell ref="F58:H58"/>
    <mergeCell ref="B49:H49"/>
    <mergeCell ref="F50:H50"/>
    <mergeCell ref="K46:L46"/>
  </mergeCell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Q48"/>
  <sheetViews>
    <sheetView zoomScale="115" zoomScaleNormal="115" workbookViewId="0">
      <selection activeCell="B25" sqref="B25"/>
    </sheetView>
  </sheetViews>
  <sheetFormatPr defaultRowHeight="15" x14ac:dyDescent="0.25"/>
  <cols>
    <col min="2" max="2" width="46.28515625" customWidth="1"/>
  </cols>
  <sheetData>
    <row r="2" spans="2:17" ht="14.65" customHeight="1" x14ac:dyDescent="0.25">
      <c r="B2" s="53" t="s">
        <v>35</v>
      </c>
      <c r="C2" s="53"/>
      <c r="D2" s="53"/>
      <c r="E2" s="53"/>
      <c r="F2" s="1"/>
      <c r="G2" s="52" t="s">
        <v>80</v>
      </c>
      <c r="H2" s="52"/>
      <c r="I2" s="52"/>
      <c r="J2" s="52"/>
      <c r="K2" s="52"/>
      <c r="L2" s="52"/>
      <c r="M2" s="52"/>
      <c r="N2" s="52"/>
    </row>
    <row r="3" spans="2:17" x14ac:dyDescent="0.25">
      <c r="B3" s="9" t="s">
        <v>3</v>
      </c>
      <c r="C3" s="10"/>
      <c r="D3" s="10"/>
      <c r="E3" s="10"/>
      <c r="F3" s="1"/>
      <c r="G3" s="52"/>
      <c r="H3" s="52"/>
      <c r="I3" s="52"/>
      <c r="J3" s="52"/>
      <c r="K3" s="52"/>
      <c r="L3" s="52"/>
      <c r="M3" s="52"/>
      <c r="N3" s="52"/>
    </row>
    <row r="4" spans="2:17" x14ac:dyDescent="0.25">
      <c r="B4" s="9" t="s">
        <v>4</v>
      </c>
      <c r="C4" s="10"/>
      <c r="D4" s="10"/>
      <c r="E4" s="10"/>
      <c r="F4" s="1"/>
      <c r="G4" s="52"/>
      <c r="H4" s="52"/>
      <c r="I4" s="52"/>
      <c r="J4" s="52"/>
      <c r="K4" s="52"/>
      <c r="L4" s="52"/>
      <c r="M4" s="52"/>
      <c r="N4" s="52"/>
    </row>
    <row r="5" spans="2:17" x14ac:dyDescent="0.25">
      <c r="B5" s="9" t="s">
        <v>2</v>
      </c>
      <c r="C5" s="11"/>
      <c r="D5" s="11"/>
      <c r="E5" s="11"/>
      <c r="F5" s="1"/>
      <c r="G5" s="52"/>
      <c r="H5" s="52"/>
      <c r="I5" s="52"/>
      <c r="J5" s="52"/>
      <c r="K5" s="52"/>
      <c r="L5" s="52"/>
      <c r="M5" s="52"/>
      <c r="N5" s="52"/>
    </row>
    <row r="6" spans="2:17" ht="4.1500000000000004" customHeight="1" x14ac:dyDescent="0.25">
      <c r="B6" s="12"/>
      <c r="C6" s="13"/>
      <c r="D6" s="13"/>
      <c r="E6" s="13"/>
      <c r="F6" s="1"/>
      <c r="G6" s="52"/>
      <c r="H6" s="52"/>
      <c r="I6" s="52"/>
      <c r="J6" s="52"/>
      <c r="K6" s="52"/>
      <c r="L6" s="52"/>
      <c r="M6" s="52"/>
      <c r="N6" s="52"/>
    </row>
    <row r="7" spans="2:17" ht="14.65" customHeight="1" x14ac:dyDescent="0.25">
      <c r="B7" s="54" t="s">
        <v>21</v>
      </c>
      <c r="C7" s="54"/>
      <c r="D7" s="54"/>
      <c r="E7" s="54"/>
      <c r="F7" s="1"/>
      <c r="G7" s="52"/>
      <c r="H7" s="52"/>
      <c r="I7" s="52"/>
      <c r="J7" s="52"/>
      <c r="K7" s="52"/>
      <c r="L7" s="52"/>
      <c r="M7" s="52"/>
      <c r="N7" s="52"/>
      <c r="O7" s="8"/>
      <c r="P7" s="8"/>
      <c r="Q7" s="8"/>
    </row>
    <row r="8" spans="2:17" ht="14.65" customHeight="1" x14ac:dyDescent="0.25">
      <c r="B8" s="14" t="s">
        <v>55</v>
      </c>
      <c r="C8" s="15"/>
      <c r="D8" s="15"/>
      <c r="E8" s="15"/>
      <c r="F8" s="1"/>
      <c r="G8" s="52"/>
      <c r="H8" s="52"/>
      <c r="I8" s="52"/>
      <c r="J8" s="52"/>
      <c r="K8" s="52"/>
      <c r="L8" s="52"/>
      <c r="M8" s="52"/>
      <c r="N8" s="52"/>
    </row>
    <row r="9" spans="2:17" x14ac:dyDescent="0.25">
      <c r="B9" s="14" t="s">
        <v>56</v>
      </c>
      <c r="C9" s="15"/>
      <c r="D9" s="15"/>
      <c r="E9" s="15"/>
      <c r="F9" s="1"/>
      <c r="G9" s="52"/>
      <c r="H9" s="52"/>
      <c r="I9" s="52"/>
      <c r="J9" s="52"/>
      <c r="K9" s="52"/>
      <c r="L9" s="52"/>
      <c r="M9" s="52"/>
      <c r="N9" s="52"/>
    </row>
    <row r="10" spans="2:17" x14ac:dyDescent="0.25">
      <c r="B10" s="14" t="s">
        <v>57</v>
      </c>
      <c r="C10" s="15"/>
      <c r="D10" s="15"/>
      <c r="E10" s="15"/>
      <c r="F10" s="1"/>
      <c r="G10" s="52"/>
      <c r="H10" s="52"/>
      <c r="I10" s="52"/>
      <c r="J10" s="52"/>
      <c r="K10" s="52"/>
      <c r="L10" s="52"/>
      <c r="M10" s="52"/>
      <c r="N10" s="52"/>
    </row>
    <row r="11" spans="2:17" x14ac:dyDescent="0.25">
      <c r="B11" s="14" t="s">
        <v>58</v>
      </c>
      <c r="C11" s="15"/>
      <c r="D11" s="15"/>
      <c r="E11" s="15"/>
      <c r="F11" s="1"/>
      <c r="G11" s="52"/>
      <c r="H11" s="52"/>
      <c r="I11" s="52"/>
      <c r="J11" s="52"/>
      <c r="K11" s="52"/>
      <c r="L11" s="52"/>
      <c r="M11" s="52"/>
      <c r="N11" s="52"/>
    </row>
    <row r="12" spans="2:17" x14ac:dyDescent="0.25">
      <c r="B12" s="17" t="s">
        <v>25</v>
      </c>
      <c r="C12" s="41">
        <f>SUM(C8:C11)</f>
        <v>0</v>
      </c>
      <c r="D12" s="41">
        <f t="shared" ref="D12:E12" si="0">SUM(D8:D11)</f>
        <v>0</v>
      </c>
      <c r="E12" s="41">
        <f t="shared" si="0"/>
        <v>0</v>
      </c>
      <c r="F12" s="1"/>
      <c r="G12" s="52"/>
      <c r="H12" s="52"/>
      <c r="I12" s="52"/>
      <c r="J12" s="52"/>
      <c r="K12" s="52"/>
      <c r="L12" s="52"/>
      <c r="M12" s="52"/>
      <c r="N12" s="52"/>
    </row>
    <row r="13" spans="2:17" x14ac:dyDescent="0.25">
      <c r="B13" s="54" t="s">
        <v>22</v>
      </c>
      <c r="C13" s="54"/>
      <c r="D13" s="54"/>
      <c r="E13" s="54"/>
      <c r="F13" s="1"/>
      <c r="G13" s="52"/>
      <c r="H13" s="52"/>
      <c r="I13" s="52"/>
      <c r="J13" s="52"/>
      <c r="K13" s="52"/>
      <c r="L13" s="52"/>
      <c r="M13" s="52"/>
      <c r="N13" s="52"/>
    </row>
    <row r="14" spans="2:17" x14ac:dyDescent="0.25">
      <c r="B14" s="14" t="s">
        <v>26</v>
      </c>
      <c r="C14" s="15"/>
      <c r="D14" s="15"/>
      <c r="E14" s="15"/>
      <c r="F14" s="1"/>
      <c r="G14" s="52"/>
      <c r="H14" s="52"/>
      <c r="I14" s="52"/>
      <c r="J14" s="52"/>
      <c r="K14" s="52"/>
      <c r="L14" s="52"/>
      <c r="M14" s="52"/>
      <c r="N14" s="52"/>
    </row>
    <row r="15" spans="2:17" x14ac:dyDescent="0.25">
      <c r="B15" s="14" t="s">
        <v>59</v>
      </c>
      <c r="C15" s="15"/>
      <c r="D15" s="15"/>
      <c r="E15" s="15"/>
      <c r="F15" s="1"/>
      <c r="G15" s="52"/>
      <c r="H15" s="52"/>
      <c r="I15" s="52"/>
      <c r="J15" s="52"/>
      <c r="K15" s="52"/>
      <c r="L15" s="52"/>
      <c r="M15" s="52"/>
      <c r="N15" s="52"/>
    </row>
    <row r="16" spans="2:17" x14ac:dyDescent="0.25">
      <c r="B16" s="17" t="s">
        <v>29</v>
      </c>
      <c r="C16" s="41">
        <f>SUM(C14:C15)</f>
        <v>0</v>
      </c>
      <c r="D16" s="41">
        <f>SUM(D14:D15)</f>
        <v>0</v>
      </c>
      <c r="E16" s="41">
        <f>SUM(E14:E15)</f>
        <v>0</v>
      </c>
      <c r="F16" s="1"/>
    </row>
    <row r="17" spans="2:6" x14ac:dyDescent="0.25">
      <c r="B17" s="54" t="s">
        <v>23</v>
      </c>
      <c r="C17" s="54"/>
      <c r="D17" s="54"/>
      <c r="E17" s="54"/>
      <c r="F17" s="1"/>
    </row>
    <row r="18" spans="2:6" x14ac:dyDescent="0.25">
      <c r="B18" s="14" t="s">
        <v>60</v>
      </c>
      <c r="C18" s="15"/>
      <c r="D18" s="15"/>
      <c r="E18" s="15"/>
      <c r="F18" s="1"/>
    </row>
    <row r="19" spans="2:6" x14ac:dyDescent="0.25">
      <c r="B19" s="14" t="s">
        <v>61</v>
      </c>
      <c r="C19" s="15"/>
      <c r="D19" s="15"/>
      <c r="E19" s="15"/>
      <c r="F19" s="1"/>
    </row>
    <row r="20" spans="2:6" x14ac:dyDescent="0.25">
      <c r="B20" s="17" t="s">
        <v>30</v>
      </c>
      <c r="C20" s="41">
        <f>SUM(C18:C19)</f>
        <v>0</v>
      </c>
      <c r="D20" s="41">
        <f>SUM(D18:D19)</f>
        <v>0</v>
      </c>
      <c r="E20" s="41">
        <f>SUM(E18:E19)</f>
        <v>0</v>
      </c>
      <c r="F20" s="1"/>
    </row>
    <row r="21" spans="2:6" x14ac:dyDescent="0.25">
      <c r="B21" s="54" t="s">
        <v>24</v>
      </c>
      <c r="C21" s="54"/>
      <c r="D21" s="54"/>
      <c r="E21" s="54"/>
      <c r="F21" s="1"/>
    </row>
    <row r="22" spans="2:6" x14ac:dyDescent="0.25">
      <c r="B22" s="14" t="s">
        <v>27</v>
      </c>
      <c r="C22" s="15"/>
      <c r="D22" s="15"/>
      <c r="E22" s="15"/>
      <c r="F22" s="1"/>
    </row>
    <row r="23" spans="2:6" x14ac:dyDescent="0.25">
      <c r="B23" s="14" t="s">
        <v>62</v>
      </c>
      <c r="C23" s="15"/>
      <c r="D23" s="15"/>
      <c r="E23" s="15"/>
      <c r="F23" s="1"/>
    </row>
    <row r="24" spans="2:6" x14ac:dyDescent="0.25">
      <c r="B24" s="14" t="s">
        <v>63</v>
      </c>
      <c r="C24" s="15"/>
      <c r="D24" s="15"/>
      <c r="E24" s="15"/>
      <c r="F24" s="1"/>
    </row>
    <row r="25" spans="2:6" x14ac:dyDescent="0.25">
      <c r="B25" s="14" t="s">
        <v>64</v>
      </c>
      <c r="C25" s="15"/>
      <c r="D25" s="15"/>
      <c r="E25" s="15"/>
      <c r="F25" s="1"/>
    </row>
    <row r="26" spans="2:6" x14ac:dyDescent="0.25">
      <c r="B26" s="14" t="s">
        <v>65</v>
      </c>
      <c r="C26" s="15"/>
      <c r="D26" s="15"/>
      <c r="E26" s="15"/>
      <c r="F26" s="1"/>
    </row>
    <row r="27" spans="2:6" x14ac:dyDescent="0.25">
      <c r="B27" s="14" t="s">
        <v>66</v>
      </c>
      <c r="C27" s="15"/>
      <c r="D27" s="15"/>
      <c r="E27" s="15"/>
      <c r="F27" s="1"/>
    </row>
    <row r="28" spans="2:6" x14ac:dyDescent="0.25">
      <c r="B28" s="17" t="s">
        <v>31</v>
      </c>
      <c r="C28" s="41">
        <f>SUM(C22:C27)</f>
        <v>0</v>
      </c>
      <c r="D28" s="41">
        <f t="shared" ref="D28:E28" si="1">SUM(D22:D27)</f>
        <v>0</v>
      </c>
      <c r="E28" s="41">
        <f t="shared" si="1"/>
        <v>0</v>
      </c>
      <c r="F28" s="1"/>
    </row>
    <row r="29" spans="2:6" ht="4.5" customHeight="1" x14ac:dyDescent="0.25">
      <c r="B29" s="12"/>
      <c r="C29" s="13"/>
      <c r="D29" s="13"/>
      <c r="E29" s="13"/>
      <c r="F29" s="1"/>
    </row>
    <row r="30" spans="2:6" x14ac:dyDescent="0.25">
      <c r="B30" s="45" t="s">
        <v>45</v>
      </c>
      <c r="C30" s="41">
        <f>C16+C12</f>
        <v>0</v>
      </c>
      <c r="D30" s="41">
        <f>D16+D12</f>
        <v>0</v>
      </c>
      <c r="E30" s="41">
        <f>E16+E12</f>
        <v>0</v>
      </c>
      <c r="F30" s="1"/>
    </row>
    <row r="31" spans="2:6" x14ac:dyDescent="0.25">
      <c r="B31" s="45" t="s">
        <v>44</v>
      </c>
      <c r="C31" s="41">
        <f>C28+C20</f>
        <v>0</v>
      </c>
      <c r="D31" s="41">
        <f>D28+D20</f>
        <v>0</v>
      </c>
      <c r="E31" s="41">
        <f>E28+E20</f>
        <v>0</v>
      </c>
      <c r="F31" s="1"/>
    </row>
    <row r="32" spans="2:6" x14ac:dyDescent="0.25">
      <c r="B32" s="45" t="s">
        <v>48</v>
      </c>
      <c r="C32" s="41">
        <f>C31+C30</f>
        <v>0</v>
      </c>
      <c r="D32" s="41">
        <f t="shared" ref="D32:E32" si="2">D31+D30</f>
        <v>0</v>
      </c>
      <c r="E32" s="41">
        <f t="shared" si="2"/>
        <v>0</v>
      </c>
      <c r="F32" s="1"/>
    </row>
    <row r="33" spans="2:6" x14ac:dyDescent="0.25">
      <c r="B33" s="16" t="s">
        <v>46</v>
      </c>
      <c r="C33" s="43">
        <f t="shared" ref="C33:E35" si="3">C30/C$48</f>
        <v>0</v>
      </c>
      <c r="D33" s="43">
        <f t="shared" si="3"/>
        <v>0</v>
      </c>
      <c r="E33" s="43">
        <f t="shared" si="3"/>
        <v>0</v>
      </c>
      <c r="F33" s="1"/>
    </row>
    <row r="34" spans="2:6" x14ac:dyDescent="0.25">
      <c r="B34" s="16" t="s">
        <v>47</v>
      </c>
      <c r="C34" s="43">
        <f t="shared" si="3"/>
        <v>0</v>
      </c>
      <c r="D34" s="43">
        <f t="shared" si="3"/>
        <v>0</v>
      </c>
      <c r="E34" s="43">
        <f t="shared" si="3"/>
        <v>0</v>
      </c>
      <c r="F34" s="1"/>
    </row>
    <row r="35" spans="2:6" x14ac:dyDescent="0.25">
      <c r="B35" s="44" t="s">
        <v>28</v>
      </c>
      <c r="C35" s="43">
        <f t="shared" si="3"/>
        <v>0</v>
      </c>
      <c r="D35" s="43">
        <f t="shared" si="3"/>
        <v>0</v>
      </c>
      <c r="E35" s="43">
        <f t="shared" si="3"/>
        <v>0</v>
      </c>
      <c r="F35" s="1"/>
    </row>
    <row r="36" spans="2:6" x14ac:dyDescent="0.25">
      <c r="B36" s="1"/>
      <c r="C36" s="1"/>
      <c r="D36" s="1"/>
      <c r="E36" s="1"/>
      <c r="F36" s="1"/>
    </row>
    <row r="37" spans="2:6" x14ac:dyDescent="0.25">
      <c r="B37" s="51" t="s">
        <v>34</v>
      </c>
      <c r="C37" s="51"/>
      <c r="D37" s="51"/>
      <c r="E37" s="51"/>
    </row>
    <row r="38" spans="2:6" x14ac:dyDescent="0.25">
      <c r="B38" s="17" t="s">
        <v>67</v>
      </c>
      <c r="C38" s="18">
        <v>2088</v>
      </c>
      <c r="D38" s="18">
        <v>2088</v>
      </c>
      <c r="E38" s="18">
        <v>2088</v>
      </c>
    </row>
    <row r="39" spans="2:6" x14ac:dyDescent="0.25">
      <c r="B39" s="14" t="s">
        <v>68</v>
      </c>
      <c r="C39" s="18"/>
      <c r="D39" s="18"/>
      <c r="E39" s="18"/>
    </row>
    <row r="40" spans="2:6" x14ac:dyDescent="0.25">
      <c r="B40" s="46" t="s">
        <v>69</v>
      </c>
      <c r="C40" s="18">
        <v>160</v>
      </c>
      <c r="D40" s="18">
        <v>160</v>
      </c>
      <c r="E40" s="18">
        <v>160</v>
      </c>
    </row>
    <row r="41" spans="2:6" x14ac:dyDescent="0.25">
      <c r="B41" s="46" t="s">
        <v>70</v>
      </c>
      <c r="C41" s="18">
        <v>80</v>
      </c>
      <c r="D41" s="18">
        <v>80</v>
      </c>
      <c r="E41" s="18">
        <v>80</v>
      </c>
    </row>
    <row r="42" spans="2:6" x14ac:dyDescent="0.25">
      <c r="B42" s="46" t="s">
        <v>71</v>
      </c>
      <c r="C42" s="18">
        <v>104</v>
      </c>
      <c r="D42" s="18">
        <v>104</v>
      </c>
      <c r="E42" s="18">
        <v>104</v>
      </c>
    </row>
    <row r="43" spans="2:6" x14ac:dyDescent="0.25">
      <c r="B43" s="46" t="s">
        <v>72</v>
      </c>
      <c r="C43" s="18">
        <v>25</v>
      </c>
      <c r="D43" s="18">
        <v>25</v>
      </c>
      <c r="E43" s="18">
        <v>25</v>
      </c>
    </row>
    <row r="44" spans="2:6" x14ac:dyDescent="0.25">
      <c r="B44" s="46" t="s">
        <v>73</v>
      </c>
      <c r="C44" s="18">
        <v>103</v>
      </c>
      <c r="D44" s="18">
        <v>103</v>
      </c>
      <c r="E44" s="18">
        <v>103</v>
      </c>
    </row>
    <row r="45" spans="2:6" ht="25.5" x14ac:dyDescent="0.25">
      <c r="B45" s="46" t="s">
        <v>74</v>
      </c>
      <c r="C45" s="18">
        <v>8</v>
      </c>
      <c r="D45" s="18">
        <v>8</v>
      </c>
      <c r="E45" s="18">
        <v>8</v>
      </c>
    </row>
    <row r="46" spans="2:6" x14ac:dyDescent="0.25">
      <c r="B46" s="46" t="s">
        <v>75</v>
      </c>
      <c r="C46" s="18">
        <v>8</v>
      </c>
      <c r="D46" s="18">
        <v>8</v>
      </c>
      <c r="E46" s="18">
        <v>8</v>
      </c>
    </row>
    <row r="47" spans="2:6" x14ac:dyDescent="0.25">
      <c r="B47" s="17" t="s">
        <v>32</v>
      </c>
      <c r="C47" s="19">
        <f>SUM(C40:C46)</f>
        <v>488</v>
      </c>
      <c r="D47" s="19">
        <f t="shared" ref="D47:E47" si="4">SUM(D40:D46)</f>
        <v>488</v>
      </c>
      <c r="E47" s="19">
        <f t="shared" si="4"/>
        <v>488</v>
      </c>
    </row>
    <row r="48" spans="2:6" x14ac:dyDescent="0.25">
      <c r="B48" s="42" t="s">
        <v>33</v>
      </c>
      <c r="C48" s="19">
        <f>C38-C47</f>
        <v>1600</v>
      </c>
      <c r="D48" s="19">
        <f>D38-D47</f>
        <v>1600</v>
      </c>
      <c r="E48" s="19">
        <f>E38-E47</f>
        <v>1600</v>
      </c>
    </row>
  </sheetData>
  <mergeCells count="7">
    <mergeCell ref="B37:E37"/>
    <mergeCell ref="G2:N15"/>
    <mergeCell ref="B2:E2"/>
    <mergeCell ref="B7:E7"/>
    <mergeCell ref="B13:E13"/>
    <mergeCell ref="B17:E17"/>
    <mergeCell ref="B21:E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Istruzioni compilazione</vt:lpstr>
      <vt:lpstr>Conto Economico</vt:lpstr>
      <vt:lpstr>Dettaglio costi del lavoro</vt:lpstr>
      <vt:lpstr>'Conto Economico'!Area_stampa</vt:lpstr>
      <vt:lpstr>'Dettaglio costi del lavoro'!Area_stampa</vt:lpstr>
      <vt:lpstr>'Istruzioni compilazione'!Area_stampa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2026-07-30T17:58:53Z</dcterms:created>
  <dcterms:modified xsi:type="dcterms:W3CDTF">2026-07-30T17:58:59Z</dcterms:modified>
</cp:coreProperties>
</file>